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769" firstSheet="11" activeTab="11"/>
  </bookViews>
  <sheets>
    <sheet name="17.10.2013" sheetId="1" state="hidden" r:id="rId1"/>
    <sheet name="04.12.2013" sheetId="2" state="hidden" r:id="rId2"/>
    <sheet name="10.10.2013" sheetId="4" state="hidden" r:id="rId3"/>
    <sheet name="10.10.2013 (2)" sheetId="5" state="hidden" r:id="rId4"/>
    <sheet name="09.06.2014" sheetId="6" state="hidden" r:id="rId5"/>
    <sheet name="01.07.2014" sheetId="7" state="hidden" r:id="rId6"/>
    <sheet name="01.08.2014 (2014-16)" sheetId="9" state="hidden" r:id="rId7"/>
    <sheet name="01.08.2014 (2014-16) (изм)" sheetId="11" state="hidden" r:id="rId8"/>
    <sheet name="01.08.2014(2015-17)" sheetId="8" state="hidden" r:id="rId9"/>
    <sheet name="01.10.2014(2014-17)" sheetId="12" state="hidden" r:id="rId10"/>
    <sheet name="31.12.2014(2014-17) (2)" sheetId="13" state="hidden" r:id="rId11"/>
    <sheet name="Без формул" sheetId="20" r:id="rId12"/>
  </sheets>
  <definedNames>
    <definedName name="_xlnm.Print_Area" localSheetId="11">'Без формул'!$A$1:$L$65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20" l="1"/>
  <c r="K40" i="20"/>
  <c r="K41" i="20"/>
  <c r="J41" i="20"/>
  <c r="I51" i="20"/>
  <c r="I38" i="20"/>
  <c r="I40" i="20"/>
  <c r="I42" i="20"/>
  <c r="I41" i="20"/>
  <c r="H40" i="20" l="1"/>
  <c r="H41" i="20"/>
  <c r="H42" i="20"/>
  <c r="H49" i="20"/>
  <c r="G35" i="20" l="1"/>
  <c r="H38" i="20"/>
  <c r="H32" i="20" l="1"/>
  <c r="H27" i="20"/>
  <c r="H48" i="20"/>
  <c r="G48" i="20"/>
  <c r="F48" i="20"/>
  <c r="G50" i="20"/>
  <c r="H50" i="20"/>
  <c r="I50" i="20"/>
  <c r="J50" i="20"/>
  <c r="K50" i="20"/>
  <c r="H47" i="20"/>
  <c r="G40" i="20" l="1"/>
  <c r="G41" i="20"/>
  <c r="G42" i="20"/>
  <c r="G57" i="20" l="1"/>
  <c r="H36" i="20" l="1"/>
  <c r="G49" i="20" l="1"/>
  <c r="G37" i="20"/>
  <c r="G36" i="20"/>
  <c r="F41" i="20"/>
  <c r="F40" i="20"/>
  <c r="D65" i="20" l="1"/>
  <c r="K64" i="20"/>
  <c r="K63" i="20" s="1"/>
  <c r="K62" i="20" s="1"/>
  <c r="J64" i="20"/>
  <c r="J63" i="20" s="1"/>
  <c r="J62" i="20" s="1"/>
  <c r="I64" i="20"/>
  <c r="H64" i="20"/>
  <c r="H63" i="20" s="1"/>
  <c r="H62" i="20" s="1"/>
  <c r="G64" i="20"/>
  <c r="F64" i="20"/>
  <c r="F63" i="20" s="1"/>
  <c r="F62" i="20" s="1"/>
  <c r="E64" i="20"/>
  <c r="I63" i="20"/>
  <c r="G63" i="20"/>
  <c r="G62" i="20" s="1"/>
  <c r="E63" i="20"/>
  <c r="E62" i="20" s="1"/>
  <c r="D60" i="20"/>
  <c r="E59" i="20"/>
  <c r="D59" i="20" s="1"/>
  <c r="D58" i="20"/>
  <c r="K57" i="20"/>
  <c r="J57" i="20"/>
  <c r="I57" i="20"/>
  <c r="H57" i="20"/>
  <c r="F57" i="20"/>
  <c r="E57" i="20"/>
  <c r="D56" i="20"/>
  <c r="D55" i="20"/>
  <c r="D54" i="20"/>
  <c r="K53" i="20"/>
  <c r="J53" i="20"/>
  <c r="I53" i="20"/>
  <c r="H53" i="20"/>
  <c r="G53" i="20"/>
  <c r="F53" i="20"/>
  <c r="E53" i="20"/>
  <c r="D52" i="20"/>
  <c r="K51" i="20"/>
  <c r="J51" i="20"/>
  <c r="H51" i="20"/>
  <c r="G51" i="20"/>
  <c r="F51" i="20"/>
  <c r="E51" i="20"/>
  <c r="F50" i="20"/>
  <c r="E50" i="20"/>
  <c r="K49" i="20"/>
  <c r="J49" i="20"/>
  <c r="I49" i="20"/>
  <c r="F49" i="20"/>
  <c r="E49" i="20"/>
  <c r="K48" i="20"/>
  <c r="K47" i="20" s="1"/>
  <c r="J48" i="20"/>
  <c r="I48" i="20"/>
  <c r="E48" i="20"/>
  <c r="E47" i="20"/>
  <c r="D44" i="20"/>
  <c r="D43" i="20"/>
  <c r="K42" i="20"/>
  <c r="J42" i="20"/>
  <c r="F42" i="20"/>
  <c r="E42" i="20"/>
  <c r="D41" i="20"/>
  <c r="E40" i="20"/>
  <c r="D40" i="20" s="1"/>
  <c r="K39" i="20"/>
  <c r="J39" i="20"/>
  <c r="I39" i="20"/>
  <c r="H39" i="20"/>
  <c r="G39" i="20"/>
  <c r="F39" i="20"/>
  <c r="E39" i="20"/>
  <c r="K37" i="20"/>
  <c r="J37" i="20"/>
  <c r="I37" i="20"/>
  <c r="H37" i="20"/>
  <c r="H35" i="20" s="1"/>
  <c r="G26" i="20"/>
  <c r="F37" i="20"/>
  <c r="F31" i="20" s="1"/>
  <c r="E37" i="20"/>
  <c r="K36" i="20"/>
  <c r="J36" i="20"/>
  <c r="J30" i="20" s="1"/>
  <c r="I36" i="20"/>
  <c r="F36" i="20"/>
  <c r="E36" i="20"/>
  <c r="E35" i="20"/>
  <c r="K33" i="20"/>
  <c r="J33" i="20"/>
  <c r="I33" i="20"/>
  <c r="H33" i="20"/>
  <c r="G33" i="20"/>
  <c r="F33" i="20"/>
  <c r="E33" i="20"/>
  <c r="K31" i="20"/>
  <c r="J31" i="20"/>
  <c r="E31" i="20"/>
  <c r="K30" i="20"/>
  <c r="I30" i="20"/>
  <c r="H30" i="20"/>
  <c r="F30" i="20"/>
  <c r="E30" i="20"/>
  <c r="E29" i="20"/>
  <c r="K28" i="20"/>
  <c r="J28" i="20"/>
  <c r="I28" i="20"/>
  <c r="H28" i="20"/>
  <c r="G28" i="20"/>
  <c r="F28" i="20"/>
  <c r="E28" i="20"/>
  <c r="J26" i="20"/>
  <c r="K25" i="20"/>
  <c r="G25" i="20"/>
  <c r="J35" i="20" l="1"/>
  <c r="K26" i="20"/>
  <c r="K35" i="20"/>
  <c r="K32" i="20"/>
  <c r="K29" i="20" s="1"/>
  <c r="K27" i="20"/>
  <c r="K24" i="20" s="1"/>
  <c r="J32" i="20"/>
  <c r="J27" i="20"/>
  <c r="J47" i="20"/>
  <c r="I32" i="20"/>
  <c r="I27" i="20"/>
  <c r="I47" i="20"/>
  <c r="I26" i="20"/>
  <c r="I35" i="20"/>
  <c r="I31" i="20"/>
  <c r="I25" i="20"/>
  <c r="H26" i="20"/>
  <c r="G30" i="20"/>
  <c r="D30" i="20" s="1"/>
  <c r="G31" i="20"/>
  <c r="H31" i="20"/>
  <c r="D48" i="20"/>
  <c r="D53" i="20"/>
  <c r="G32" i="20"/>
  <c r="I62" i="20"/>
  <c r="G27" i="20"/>
  <c r="G24" i="20" s="1"/>
  <c r="F47" i="20"/>
  <c r="D50" i="20"/>
  <c r="D62" i="20"/>
  <c r="D64" i="20"/>
  <c r="F26" i="20"/>
  <c r="F35" i="20"/>
  <c r="D37" i="20"/>
  <c r="G47" i="20"/>
  <c r="E26" i="20"/>
  <c r="F25" i="20"/>
  <c r="H25" i="20"/>
  <c r="J25" i="20"/>
  <c r="D36" i="20"/>
  <c r="D39" i="20"/>
  <c r="D42" i="20"/>
  <c r="D49" i="20"/>
  <c r="D51" i="20"/>
  <c r="D57" i="20"/>
  <c r="D63" i="20"/>
  <c r="F32" i="20"/>
  <c r="J29" i="20"/>
  <c r="E25" i="20"/>
  <c r="D33" i="20"/>
  <c r="D28" i="20"/>
  <c r="F27" i="20"/>
  <c r="F24" i="20" s="1"/>
  <c r="J24" i="20" l="1"/>
  <c r="I29" i="20"/>
  <c r="G29" i="20"/>
  <c r="I24" i="20"/>
  <c r="H29" i="20"/>
  <c r="D31" i="20"/>
  <c r="D35" i="20"/>
  <c r="D47" i="20"/>
  <c r="D26" i="20"/>
  <c r="D32" i="20"/>
  <c r="H24" i="20"/>
  <c r="E24" i="20"/>
  <c r="D25" i="20"/>
  <c r="F29" i="20"/>
  <c r="D27" i="20"/>
  <c r="D24" i="20" l="1"/>
  <c r="D29" i="20"/>
  <c r="E62" i="13"/>
  <c r="F62" i="13"/>
  <c r="G62" i="13"/>
  <c r="D62" i="13"/>
  <c r="E61" i="13"/>
  <c r="F61" i="13"/>
  <c r="D61" i="13"/>
  <c r="E60" i="13"/>
  <c r="F60" i="13"/>
  <c r="G60" i="13"/>
  <c r="D60" i="13"/>
  <c r="G26" i="13"/>
  <c r="G54" i="13" s="1"/>
  <c r="F43" i="13"/>
  <c r="G43" i="13"/>
  <c r="E43" i="13"/>
  <c r="F42" i="13"/>
  <c r="G42" i="13"/>
  <c r="E42" i="13"/>
  <c r="G41" i="13"/>
  <c r="F41" i="13"/>
  <c r="E41" i="13"/>
  <c r="E20" i="13"/>
  <c r="F20" i="13"/>
  <c r="G20" i="13"/>
  <c r="D20" i="13"/>
  <c r="D17" i="13"/>
  <c r="E17" i="13"/>
  <c r="F17" i="13"/>
  <c r="G17" i="13"/>
  <c r="G55" i="13"/>
  <c r="F55" i="13"/>
  <c r="E55" i="13"/>
  <c r="D55" i="13"/>
  <c r="F54" i="13"/>
  <c r="E54" i="13"/>
  <c r="D54" i="13"/>
  <c r="G53" i="13"/>
  <c r="F53" i="13"/>
  <c r="D53" i="13"/>
  <c r="G52" i="13"/>
  <c r="F52" i="13"/>
  <c r="E52" i="13"/>
  <c r="D52" i="13"/>
  <c r="C48" i="13"/>
  <c r="C47" i="13"/>
  <c r="G46" i="13"/>
  <c r="G45" i="13" s="1"/>
  <c r="F46" i="13"/>
  <c r="F45" i="13" s="1"/>
  <c r="E46" i="13"/>
  <c r="E45" i="13" s="1"/>
  <c r="D46" i="13"/>
  <c r="C44" i="13"/>
  <c r="C40" i="13"/>
  <c r="C39" i="13"/>
  <c r="C38" i="13"/>
  <c r="G37" i="13"/>
  <c r="F37" i="13"/>
  <c r="E37" i="13"/>
  <c r="D37" i="13"/>
  <c r="C36" i="13"/>
  <c r="C35" i="13"/>
  <c r="C34" i="13"/>
  <c r="G33" i="13"/>
  <c r="F33" i="13"/>
  <c r="E33" i="13"/>
  <c r="D33" i="13"/>
  <c r="C32" i="13"/>
  <c r="C31" i="13"/>
  <c r="C30" i="13"/>
  <c r="G29" i="13"/>
  <c r="F29" i="13"/>
  <c r="E29" i="13"/>
  <c r="D29" i="13"/>
  <c r="G28" i="13"/>
  <c r="F25" i="13"/>
  <c r="E25" i="13"/>
  <c r="D25" i="13"/>
  <c r="G23" i="13"/>
  <c r="F23" i="13"/>
  <c r="E23" i="13"/>
  <c r="D23" i="13"/>
  <c r="C22" i="13"/>
  <c r="C21" i="13"/>
  <c r="C19" i="13"/>
  <c r="C18" i="13"/>
  <c r="C16" i="13"/>
  <c r="C55" i="13" s="1"/>
  <c r="G15" i="13"/>
  <c r="F15" i="13"/>
  <c r="E15" i="13"/>
  <c r="D15" i="13"/>
  <c r="G13" i="13"/>
  <c r="F13" i="13"/>
  <c r="E13" i="13"/>
  <c r="D13" i="13"/>
  <c r="G12" i="13"/>
  <c r="F12" i="13"/>
  <c r="D12" i="13"/>
  <c r="C11" i="13"/>
  <c r="G10" i="13"/>
  <c r="F10" i="13"/>
  <c r="D10" i="13"/>
  <c r="C8" i="13"/>
  <c r="G7" i="13"/>
  <c r="F7" i="13"/>
  <c r="D7" i="13"/>
  <c r="C5" i="13"/>
  <c r="G4" i="13"/>
  <c r="F4" i="13"/>
  <c r="E4" i="13"/>
  <c r="D4" i="13"/>
  <c r="G36" i="12"/>
  <c r="E42" i="12"/>
  <c r="E41" i="12" s="1"/>
  <c r="F42" i="12"/>
  <c r="F41" i="12" s="1"/>
  <c r="G42" i="12"/>
  <c r="G41" i="12" s="1"/>
  <c r="D42" i="12"/>
  <c r="E36" i="12"/>
  <c r="F36" i="12"/>
  <c r="D36" i="12"/>
  <c r="C36" i="12" s="1"/>
  <c r="G32" i="12"/>
  <c r="E32" i="12"/>
  <c r="F32" i="12"/>
  <c r="D32" i="12"/>
  <c r="E28" i="12"/>
  <c r="F28" i="12"/>
  <c r="G28" i="12"/>
  <c r="D28" i="12"/>
  <c r="D27" i="12" s="1"/>
  <c r="E49" i="12"/>
  <c r="D50" i="12"/>
  <c r="D49" i="12"/>
  <c r="E74" i="12"/>
  <c r="E73" i="12"/>
  <c r="F70" i="12"/>
  <c r="E70" i="12"/>
  <c r="D70" i="12"/>
  <c r="G62" i="12"/>
  <c r="F62" i="12"/>
  <c r="E62" i="12"/>
  <c r="D62" i="12"/>
  <c r="G51" i="12"/>
  <c r="F51" i="12"/>
  <c r="E51" i="12"/>
  <c r="D51" i="12"/>
  <c r="G50" i="12"/>
  <c r="F50" i="12"/>
  <c r="E50" i="12"/>
  <c r="G49" i="12"/>
  <c r="F49" i="12"/>
  <c r="G48" i="12"/>
  <c r="F48" i="12"/>
  <c r="E48" i="12"/>
  <c r="D48" i="12"/>
  <c r="C44" i="12"/>
  <c r="C43" i="12"/>
  <c r="C42" i="12"/>
  <c r="C40" i="12"/>
  <c r="C39" i="12"/>
  <c r="C38" i="12"/>
  <c r="C37" i="12"/>
  <c r="C35" i="12"/>
  <c r="C34" i="12"/>
  <c r="C33" i="12"/>
  <c r="C31" i="12"/>
  <c r="C30" i="12"/>
  <c r="C29" i="12"/>
  <c r="G27" i="12"/>
  <c r="C25" i="12"/>
  <c r="G24" i="12"/>
  <c r="F24" i="12"/>
  <c r="E24" i="12"/>
  <c r="D24" i="12"/>
  <c r="G22" i="12"/>
  <c r="F22" i="12"/>
  <c r="E22" i="12"/>
  <c r="D22" i="12"/>
  <c r="C21" i="12"/>
  <c r="C20" i="12"/>
  <c r="G19" i="12"/>
  <c r="F19" i="12"/>
  <c r="E19" i="12"/>
  <c r="D19" i="12"/>
  <c r="C18" i="12"/>
  <c r="C17" i="12"/>
  <c r="C16" i="12"/>
  <c r="C51" i="12" s="1"/>
  <c r="G15" i="12"/>
  <c r="F15" i="12"/>
  <c r="E15" i="12"/>
  <c r="D15" i="12"/>
  <c r="G13" i="12"/>
  <c r="F13" i="12"/>
  <c r="E13" i="12"/>
  <c r="D13" i="12"/>
  <c r="G12" i="12"/>
  <c r="F12" i="12"/>
  <c r="E12" i="12"/>
  <c r="D12" i="12"/>
  <c r="C11" i="12"/>
  <c r="G10" i="12"/>
  <c r="F10" i="12"/>
  <c r="E10" i="12"/>
  <c r="D10" i="12"/>
  <c r="C9" i="12"/>
  <c r="C8" i="12"/>
  <c r="G7" i="12"/>
  <c r="F7" i="12"/>
  <c r="E7" i="12"/>
  <c r="D7" i="12"/>
  <c r="C5" i="12"/>
  <c r="G4" i="12"/>
  <c r="F4" i="12"/>
  <c r="E4" i="12"/>
  <c r="D4" i="12"/>
  <c r="E74" i="8"/>
  <c r="E73" i="8"/>
  <c r="F70" i="8"/>
  <c r="E70" i="8"/>
  <c r="D70" i="8"/>
  <c r="D62" i="8"/>
  <c r="E62" i="8"/>
  <c r="F62" i="8"/>
  <c r="G62" i="8"/>
  <c r="F50" i="11"/>
  <c r="G53" i="11"/>
  <c r="F53" i="11"/>
  <c r="E53" i="11"/>
  <c r="D53" i="11"/>
  <c r="G52" i="11"/>
  <c r="F52" i="11"/>
  <c r="E52" i="11"/>
  <c r="D52" i="11"/>
  <c r="G51" i="11"/>
  <c r="F51" i="11"/>
  <c r="E51" i="11"/>
  <c r="D51" i="11"/>
  <c r="G50" i="11"/>
  <c r="G54" i="11" s="1"/>
  <c r="E50" i="11"/>
  <c r="D50" i="11"/>
  <c r="C46" i="11"/>
  <c r="C45" i="11"/>
  <c r="C44" i="11"/>
  <c r="G43" i="11"/>
  <c r="F43" i="11"/>
  <c r="E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G29" i="11"/>
  <c r="G47" i="11" s="1"/>
  <c r="F29" i="11"/>
  <c r="F47" i="11" s="1"/>
  <c r="E29" i="11"/>
  <c r="E47" i="11" s="1"/>
  <c r="D29" i="11"/>
  <c r="C26" i="11"/>
  <c r="G25" i="11"/>
  <c r="F25" i="11"/>
  <c r="E25" i="11"/>
  <c r="D25" i="11"/>
  <c r="G23" i="11"/>
  <c r="F23" i="11"/>
  <c r="E23" i="11"/>
  <c r="D23" i="11"/>
  <c r="C22" i="11"/>
  <c r="C21" i="11"/>
  <c r="G20" i="11"/>
  <c r="F20" i="11"/>
  <c r="E20" i="11"/>
  <c r="D20" i="11"/>
  <c r="C19" i="11"/>
  <c r="C18" i="11"/>
  <c r="C17" i="11"/>
  <c r="G16" i="11"/>
  <c r="F16" i="11"/>
  <c r="E16" i="11"/>
  <c r="D16" i="11"/>
  <c r="G14" i="11"/>
  <c r="F14" i="11"/>
  <c r="E14" i="11"/>
  <c r="D14" i="11"/>
  <c r="G13" i="11"/>
  <c r="F13" i="11"/>
  <c r="E13" i="11"/>
  <c r="D13" i="11"/>
  <c r="C12" i="11"/>
  <c r="G11" i="11"/>
  <c r="F11" i="11"/>
  <c r="E11" i="11"/>
  <c r="D11" i="11"/>
  <c r="C10" i="11"/>
  <c r="C9" i="11"/>
  <c r="G8" i="11"/>
  <c r="F8" i="11"/>
  <c r="E8" i="11"/>
  <c r="D8" i="11"/>
  <c r="C6" i="11"/>
  <c r="G5" i="11"/>
  <c r="F5" i="11"/>
  <c r="E5" i="11"/>
  <c r="D5" i="11"/>
  <c r="G5" i="9"/>
  <c r="G8" i="9"/>
  <c r="G11" i="9"/>
  <c r="G13" i="9"/>
  <c r="G14" i="9"/>
  <c r="G16" i="9"/>
  <c r="G20" i="9"/>
  <c r="G23" i="9"/>
  <c r="G25" i="9"/>
  <c r="G29" i="9"/>
  <c r="G43" i="9"/>
  <c r="G50" i="9"/>
  <c r="G51" i="9"/>
  <c r="G52" i="9"/>
  <c r="G53" i="9"/>
  <c r="F53" i="9"/>
  <c r="E53" i="9"/>
  <c r="D53" i="9"/>
  <c r="F52" i="9"/>
  <c r="E52" i="9"/>
  <c r="D52" i="9"/>
  <c r="F51" i="9"/>
  <c r="E51" i="9"/>
  <c r="D51" i="9"/>
  <c r="F50" i="9"/>
  <c r="E50" i="9"/>
  <c r="D50" i="9"/>
  <c r="C46" i="9"/>
  <c r="C45" i="9"/>
  <c r="C44" i="9"/>
  <c r="F43" i="9"/>
  <c r="E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F29" i="9"/>
  <c r="F47" i="9" s="1"/>
  <c r="E29" i="9"/>
  <c r="D29" i="9"/>
  <c r="C26" i="9"/>
  <c r="F25" i="9"/>
  <c r="E25" i="9"/>
  <c r="D25" i="9"/>
  <c r="F23" i="9"/>
  <c r="E23" i="9"/>
  <c r="D23" i="9"/>
  <c r="C22" i="9"/>
  <c r="C21" i="9"/>
  <c r="F20" i="9"/>
  <c r="E20" i="9"/>
  <c r="D20" i="9"/>
  <c r="C19" i="9"/>
  <c r="C18" i="9"/>
  <c r="C17" i="9"/>
  <c r="F16" i="9"/>
  <c r="E16" i="9"/>
  <c r="D16" i="9"/>
  <c r="F14" i="9"/>
  <c r="E14" i="9"/>
  <c r="D14" i="9"/>
  <c r="F13" i="9"/>
  <c r="E13" i="9"/>
  <c r="D13" i="9"/>
  <c r="C12" i="9"/>
  <c r="F11" i="9"/>
  <c r="E11" i="9"/>
  <c r="D11" i="9"/>
  <c r="C10" i="9"/>
  <c r="C9" i="9"/>
  <c r="F8" i="9"/>
  <c r="E8" i="9"/>
  <c r="D8" i="9"/>
  <c r="C6" i="9"/>
  <c r="F5" i="9"/>
  <c r="E5" i="9"/>
  <c r="D5" i="9"/>
  <c r="D27" i="9" s="1"/>
  <c r="E51" i="8"/>
  <c r="F50" i="8"/>
  <c r="E50" i="8"/>
  <c r="F49" i="8"/>
  <c r="E49" i="8"/>
  <c r="D49" i="8"/>
  <c r="G51" i="8"/>
  <c r="F51" i="8"/>
  <c r="D51" i="8"/>
  <c r="D50" i="8"/>
  <c r="F48" i="8"/>
  <c r="E48" i="8"/>
  <c r="D48" i="8"/>
  <c r="C44" i="8"/>
  <c r="C43" i="8"/>
  <c r="C42" i="8"/>
  <c r="G41" i="8"/>
  <c r="F41" i="8"/>
  <c r="E41" i="8"/>
  <c r="C40" i="8"/>
  <c r="C39" i="8"/>
  <c r="C38" i="8"/>
  <c r="C37" i="8"/>
  <c r="C36" i="8"/>
  <c r="C35" i="8"/>
  <c r="C34" i="8"/>
  <c r="C33" i="8"/>
  <c r="C32" i="8"/>
  <c r="G48" i="8"/>
  <c r="C30" i="8"/>
  <c r="C29" i="8"/>
  <c r="C28" i="8"/>
  <c r="F27" i="8"/>
  <c r="E27" i="8"/>
  <c r="D27" i="8"/>
  <c r="C25" i="8"/>
  <c r="G24" i="8"/>
  <c r="F24" i="8"/>
  <c r="E24" i="8"/>
  <c r="D24" i="8"/>
  <c r="G22" i="8"/>
  <c r="F22" i="8"/>
  <c r="E22" i="8"/>
  <c r="D22" i="8"/>
  <c r="C21" i="8"/>
  <c r="C20" i="8"/>
  <c r="G19" i="8"/>
  <c r="F19" i="8"/>
  <c r="E19" i="8"/>
  <c r="D19" i="8"/>
  <c r="C18" i="8"/>
  <c r="C17" i="8"/>
  <c r="C16" i="8"/>
  <c r="C51" i="8" s="1"/>
  <c r="G15" i="8"/>
  <c r="F15" i="8"/>
  <c r="E15" i="8"/>
  <c r="D15" i="8"/>
  <c r="G13" i="8"/>
  <c r="F13" i="8"/>
  <c r="E13" i="8"/>
  <c r="D13" i="8"/>
  <c r="G12" i="8"/>
  <c r="F12" i="8"/>
  <c r="E12" i="8"/>
  <c r="D12" i="8"/>
  <c r="C11" i="8"/>
  <c r="G10" i="8"/>
  <c r="F10" i="8"/>
  <c r="E10" i="8"/>
  <c r="D10" i="8"/>
  <c r="C9" i="8"/>
  <c r="C8" i="8"/>
  <c r="G7" i="8"/>
  <c r="F7" i="8"/>
  <c r="E7" i="8"/>
  <c r="D7" i="8"/>
  <c r="C5" i="8"/>
  <c r="G4" i="8"/>
  <c r="F4" i="8"/>
  <c r="E4" i="8"/>
  <c r="D4" i="8"/>
  <c r="G45" i="7"/>
  <c r="G44" i="7"/>
  <c r="G43" i="7"/>
  <c r="G42" i="7" s="1"/>
  <c r="G30" i="7"/>
  <c r="G31" i="7"/>
  <c r="C31" i="7" s="1"/>
  <c r="G32" i="7"/>
  <c r="G33" i="7"/>
  <c r="C33" i="7" s="1"/>
  <c r="G34" i="7"/>
  <c r="G35" i="7"/>
  <c r="C35" i="7" s="1"/>
  <c r="G36" i="7"/>
  <c r="C36" i="7" s="1"/>
  <c r="G37" i="7"/>
  <c r="C37" i="7" s="1"/>
  <c r="G38" i="7"/>
  <c r="G39" i="7"/>
  <c r="C39" i="7" s="1"/>
  <c r="G40" i="7"/>
  <c r="C40" i="7" s="1"/>
  <c r="G29" i="7"/>
  <c r="C29" i="7" s="1"/>
  <c r="D49" i="7"/>
  <c r="E49" i="7"/>
  <c r="F49" i="7"/>
  <c r="F42" i="7"/>
  <c r="E42" i="7"/>
  <c r="C30" i="7"/>
  <c r="C34" i="7"/>
  <c r="C38" i="7"/>
  <c r="C41" i="7"/>
  <c r="C44" i="7"/>
  <c r="C45" i="7"/>
  <c r="C26" i="7"/>
  <c r="C22" i="7"/>
  <c r="C21" i="7"/>
  <c r="D25" i="6"/>
  <c r="C26" i="6"/>
  <c r="C18" i="6"/>
  <c r="C19" i="6"/>
  <c r="C17" i="6"/>
  <c r="C12" i="6"/>
  <c r="C10" i="6"/>
  <c r="C9" i="6"/>
  <c r="C6" i="6"/>
  <c r="G52" i="7"/>
  <c r="F52" i="7"/>
  <c r="E52" i="7"/>
  <c r="D52" i="7"/>
  <c r="G51" i="7"/>
  <c r="F51" i="7"/>
  <c r="E51" i="7"/>
  <c r="D51" i="7"/>
  <c r="G50" i="7"/>
  <c r="F50" i="7"/>
  <c r="E50" i="7"/>
  <c r="D50" i="7"/>
  <c r="F28" i="7"/>
  <c r="F46" i="7" s="1"/>
  <c r="E28" i="7"/>
  <c r="E46" i="7" s="1"/>
  <c r="D28" i="7"/>
  <c r="G25" i="7"/>
  <c r="F25" i="7"/>
  <c r="E25" i="7"/>
  <c r="D25" i="7"/>
  <c r="G23" i="7"/>
  <c r="F23" i="7"/>
  <c r="E23" i="7"/>
  <c r="D23" i="7"/>
  <c r="G20" i="7"/>
  <c r="F20" i="7"/>
  <c r="E20" i="7"/>
  <c r="D20" i="7"/>
  <c r="C19" i="7"/>
  <c r="C18" i="7"/>
  <c r="C17" i="7"/>
  <c r="C52" i="7" s="1"/>
  <c r="G16" i="7"/>
  <c r="F16" i="7"/>
  <c r="E16" i="7"/>
  <c r="D16" i="7"/>
  <c r="G14" i="7"/>
  <c r="F14" i="7"/>
  <c r="E14" i="7"/>
  <c r="D14" i="7"/>
  <c r="G13" i="7"/>
  <c r="F13" i="7"/>
  <c r="E13" i="7"/>
  <c r="D13" i="7"/>
  <c r="C12" i="7"/>
  <c r="G11" i="7"/>
  <c r="F11" i="7"/>
  <c r="E11" i="7"/>
  <c r="D11" i="7"/>
  <c r="C10" i="7"/>
  <c r="C9" i="7"/>
  <c r="G8" i="7"/>
  <c r="F8" i="7"/>
  <c r="E8" i="7"/>
  <c r="D8" i="7"/>
  <c r="C6" i="7"/>
  <c r="G5" i="7"/>
  <c r="F5" i="7"/>
  <c r="E5" i="7"/>
  <c r="D5" i="7"/>
  <c r="D14" i="6"/>
  <c r="E14" i="6"/>
  <c r="F14" i="6"/>
  <c r="D32" i="6"/>
  <c r="E32" i="6"/>
  <c r="F32" i="6"/>
  <c r="D31" i="6"/>
  <c r="E31" i="6"/>
  <c r="F31" i="6"/>
  <c r="E25" i="6"/>
  <c r="F25" i="6"/>
  <c r="D16" i="6"/>
  <c r="E16" i="6"/>
  <c r="F16" i="6"/>
  <c r="D8" i="6"/>
  <c r="E8" i="6"/>
  <c r="F8" i="6"/>
  <c r="D5" i="6"/>
  <c r="E5" i="6"/>
  <c r="F5" i="6"/>
  <c r="D30" i="6"/>
  <c r="E30" i="6"/>
  <c r="F30" i="6"/>
  <c r="D23" i="6"/>
  <c r="E23" i="6"/>
  <c r="F23" i="6"/>
  <c r="D20" i="6"/>
  <c r="E20" i="6"/>
  <c r="F20" i="6"/>
  <c r="C11" i="7" l="1"/>
  <c r="C5" i="11"/>
  <c r="C10" i="12"/>
  <c r="C19" i="12"/>
  <c r="E27" i="12"/>
  <c r="C13" i="7"/>
  <c r="G49" i="7"/>
  <c r="C23" i="9"/>
  <c r="C43" i="9"/>
  <c r="F27" i="11"/>
  <c r="C29" i="11"/>
  <c r="E54" i="11"/>
  <c r="C15" i="12"/>
  <c r="F63" i="13"/>
  <c r="C43" i="7"/>
  <c r="C10" i="8"/>
  <c r="E45" i="8"/>
  <c r="F27" i="9"/>
  <c r="C25" i="9"/>
  <c r="C51" i="9"/>
  <c r="G48" i="11"/>
  <c r="D63" i="13"/>
  <c r="C62" i="13"/>
  <c r="G28" i="7"/>
  <c r="D27" i="11"/>
  <c r="C53" i="11"/>
  <c r="E45" i="12"/>
  <c r="E47" i="7"/>
  <c r="C20" i="7"/>
  <c r="C23" i="7"/>
  <c r="C32" i="7"/>
  <c r="C50" i="8"/>
  <c r="C8" i="9"/>
  <c r="C14" i="9"/>
  <c r="E54" i="9"/>
  <c r="C53" i="9"/>
  <c r="E48" i="11"/>
  <c r="C8" i="11"/>
  <c r="C23" i="11"/>
  <c r="D52" i="12"/>
  <c r="E77" i="12"/>
  <c r="F47" i="7"/>
  <c r="E27" i="9"/>
  <c r="C14" i="11"/>
  <c r="C24" i="12"/>
  <c r="E52" i="12"/>
  <c r="C17" i="13"/>
  <c r="C33" i="13"/>
  <c r="C42" i="13"/>
  <c r="C8" i="7"/>
  <c r="C13" i="11"/>
  <c r="C20" i="11"/>
  <c r="F54" i="11"/>
  <c r="C16" i="7"/>
  <c r="C52" i="9"/>
  <c r="G54" i="9"/>
  <c r="F52" i="12"/>
  <c r="C28" i="12"/>
  <c r="F27" i="12"/>
  <c r="F45" i="12" s="1"/>
  <c r="C5" i="7"/>
  <c r="C51" i="7"/>
  <c r="D47" i="7"/>
  <c r="C41" i="8"/>
  <c r="E47" i="9"/>
  <c r="D54" i="9"/>
  <c r="F54" i="9"/>
  <c r="C50" i="9"/>
  <c r="C11" i="11"/>
  <c r="C16" i="11"/>
  <c r="C25" i="11"/>
  <c r="D54" i="11"/>
  <c r="C54" i="11" s="1"/>
  <c r="E46" i="12"/>
  <c r="G47" i="7"/>
  <c r="C28" i="7"/>
  <c r="C49" i="7"/>
  <c r="E77" i="8"/>
  <c r="F46" i="12"/>
  <c r="C22" i="12"/>
  <c r="D46" i="12"/>
  <c r="C49" i="12"/>
  <c r="C50" i="12"/>
  <c r="C41" i="12"/>
  <c r="C46" i="13"/>
  <c r="F56" i="13"/>
  <c r="C41" i="13"/>
  <c r="G59" i="13"/>
  <c r="C43" i="13"/>
  <c r="C60" i="13"/>
  <c r="E63" i="13"/>
  <c r="E28" i="13"/>
  <c r="E49" i="13" s="1"/>
  <c r="D56" i="13"/>
  <c r="C29" i="13"/>
  <c r="G61" i="13"/>
  <c r="C61" i="13" s="1"/>
  <c r="C63" i="13" s="1"/>
  <c r="F28" i="13"/>
  <c r="F49" i="13" s="1"/>
  <c r="C52" i="13"/>
  <c r="C37" i="13"/>
  <c r="G63" i="13"/>
  <c r="C26" i="13"/>
  <c r="C54" i="13" s="1"/>
  <c r="G25" i="13"/>
  <c r="G50" i="13" s="1"/>
  <c r="G56" i="13"/>
  <c r="C20" i="13"/>
  <c r="C25" i="13"/>
  <c r="C23" i="13"/>
  <c r="C15" i="13"/>
  <c r="C13" i="13"/>
  <c r="C4" i="13"/>
  <c r="C45" i="13"/>
  <c r="G49" i="13"/>
  <c r="D28" i="13"/>
  <c r="C28" i="13" s="1"/>
  <c r="G46" i="12"/>
  <c r="G45" i="12"/>
  <c r="C45" i="12" s="1"/>
  <c r="C48" i="12"/>
  <c r="C32" i="12"/>
  <c r="C27" i="12"/>
  <c r="G52" i="12"/>
  <c r="C52" i="12"/>
  <c r="C4" i="12"/>
  <c r="C12" i="12"/>
  <c r="C7" i="12"/>
  <c r="C13" i="12"/>
  <c r="C15" i="8"/>
  <c r="C19" i="8"/>
  <c r="E46" i="8"/>
  <c r="C7" i="8"/>
  <c r="C12" i="8"/>
  <c r="C24" i="8"/>
  <c r="G27" i="8"/>
  <c r="G45" i="8" s="1"/>
  <c r="D52" i="8"/>
  <c r="G49" i="8"/>
  <c r="C22" i="8"/>
  <c r="F52" i="8"/>
  <c r="G50" i="8"/>
  <c r="E52" i="8"/>
  <c r="F45" i="8"/>
  <c r="C51" i="11"/>
  <c r="C52" i="11"/>
  <c r="C47" i="11"/>
  <c r="C43" i="11"/>
  <c r="C27" i="11"/>
  <c r="E27" i="11"/>
  <c r="D48" i="11"/>
  <c r="F48" i="11"/>
  <c r="C50" i="11"/>
  <c r="F46" i="8"/>
  <c r="C49" i="8"/>
  <c r="C13" i="8"/>
  <c r="G48" i="9"/>
  <c r="G47" i="9"/>
  <c r="C47" i="9" s="1"/>
  <c r="D48" i="9"/>
  <c r="F48" i="9"/>
  <c r="C11" i="9"/>
  <c r="C13" i="9"/>
  <c r="C29" i="9"/>
  <c r="C5" i="9"/>
  <c r="E48" i="9"/>
  <c r="C16" i="9"/>
  <c r="C20" i="9"/>
  <c r="D46" i="8"/>
  <c r="C45" i="8"/>
  <c r="C4" i="8"/>
  <c r="C31" i="8"/>
  <c r="C48" i="8" s="1"/>
  <c r="G46" i="7"/>
  <c r="C46" i="7" s="1"/>
  <c r="C50" i="7"/>
  <c r="C14" i="7"/>
  <c r="C25" i="7"/>
  <c r="C42" i="7"/>
  <c r="C5" i="6"/>
  <c r="C16" i="6"/>
  <c r="C14" i="6"/>
  <c r="C8" i="6"/>
  <c r="C25" i="6"/>
  <c r="D11" i="6"/>
  <c r="E11" i="6"/>
  <c r="F11" i="6"/>
  <c r="C47" i="7" l="1"/>
  <c r="C49" i="13"/>
  <c r="C46" i="8"/>
  <c r="C46" i="12"/>
  <c r="C27" i="9"/>
  <c r="F50" i="13"/>
  <c r="C48" i="11"/>
  <c r="C54" i="9"/>
  <c r="D50" i="13"/>
  <c r="G52" i="8"/>
  <c r="G46" i="8"/>
  <c r="C27" i="8"/>
  <c r="C48" i="9"/>
  <c r="C11" i="6"/>
  <c r="D13" i="6" l="1"/>
  <c r="C22" i="6"/>
  <c r="C21" i="6"/>
  <c r="D28" i="6"/>
  <c r="T60" i="5"/>
  <c r="S60" i="5"/>
  <c r="T62" i="5"/>
  <c r="S56" i="5"/>
  <c r="S62" i="5" s="1"/>
  <c r="T47" i="5"/>
  <c r="S47" i="5"/>
  <c r="T49" i="5"/>
  <c r="S43" i="5"/>
  <c r="S49" i="5" s="1"/>
  <c r="T34" i="5"/>
  <c r="S34" i="5"/>
  <c r="T30" i="5"/>
  <c r="T36" i="5" s="1"/>
  <c r="S30" i="5"/>
  <c r="S36" i="5" s="1"/>
  <c r="Y23" i="5"/>
  <c r="AA23" i="5" s="1"/>
  <c r="W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9" i="5"/>
  <c r="Z9" i="5"/>
  <c r="W6" i="5"/>
  <c r="Z6" i="5" s="1"/>
  <c r="S6" i="5"/>
  <c r="N47" i="5"/>
  <c r="L47" i="5"/>
  <c r="P46" i="5"/>
  <c r="O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O39" i="5"/>
  <c r="P38" i="5"/>
  <c r="O38" i="5"/>
  <c r="P37" i="5"/>
  <c r="O37" i="5"/>
  <c r="P36" i="5"/>
  <c r="O36" i="5"/>
  <c r="P35" i="5"/>
  <c r="O35" i="5"/>
  <c r="F35" i="5"/>
  <c r="E35" i="5"/>
  <c r="D35" i="5"/>
  <c r="P34" i="5"/>
  <c r="O34" i="5"/>
  <c r="P33" i="5"/>
  <c r="O33" i="5"/>
  <c r="C32" i="5"/>
  <c r="C31" i="5"/>
  <c r="M30" i="5"/>
  <c r="L30" i="5"/>
  <c r="O30" i="5" s="1"/>
  <c r="H30" i="5"/>
  <c r="C30" i="5"/>
  <c r="C29" i="5"/>
  <c r="C35" i="5" s="1"/>
  <c r="C28" i="5"/>
  <c r="F27" i="5"/>
  <c r="E27" i="5"/>
  <c r="D27" i="5"/>
  <c r="D26" i="5"/>
  <c r="F25" i="5"/>
  <c r="E25" i="5"/>
  <c r="D25" i="5"/>
  <c r="N23" i="5"/>
  <c r="P23" i="5" s="1"/>
  <c r="L23" i="5"/>
  <c r="P22" i="5"/>
  <c r="O22" i="5"/>
  <c r="D22" i="5"/>
  <c r="P21" i="5"/>
  <c r="O21" i="5"/>
  <c r="P20" i="5"/>
  <c r="O20" i="5"/>
  <c r="P19" i="5"/>
  <c r="O19" i="5"/>
  <c r="C19" i="5"/>
  <c r="P18" i="5"/>
  <c r="O18" i="5"/>
  <c r="P17" i="5"/>
  <c r="O17" i="5"/>
  <c r="C17" i="5"/>
  <c r="P16" i="5"/>
  <c r="O16" i="5"/>
  <c r="C16" i="5"/>
  <c r="P15" i="5"/>
  <c r="O15" i="5"/>
  <c r="C15" i="5"/>
  <c r="P14" i="5"/>
  <c r="O14" i="5"/>
  <c r="C14" i="5"/>
  <c r="P13" i="5"/>
  <c r="O13" i="5"/>
  <c r="C13" i="5"/>
  <c r="P12" i="5"/>
  <c r="O12" i="5"/>
  <c r="P11" i="5"/>
  <c r="O11" i="5"/>
  <c r="P10" i="5"/>
  <c r="O10" i="5"/>
  <c r="D10" i="5"/>
  <c r="D20" i="5" s="1"/>
  <c r="P9" i="5"/>
  <c r="O9" i="5"/>
  <c r="D9" i="5"/>
  <c r="E8" i="5"/>
  <c r="E26" i="5" s="1"/>
  <c r="C7" i="5"/>
  <c r="C27" i="5" s="1"/>
  <c r="L6" i="5"/>
  <c r="O6" i="5" s="1"/>
  <c r="H6" i="5"/>
  <c r="C6" i="5"/>
  <c r="C4" i="5"/>
  <c r="C25" i="5" s="1"/>
  <c r="L30" i="4"/>
  <c r="O30" i="4" s="1"/>
  <c r="M30" i="4"/>
  <c r="H30" i="4"/>
  <c r="N47" i="4"/>
  <c r="L47" i="4"/>
  <c r="P46" i="4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10" i="4"/>
  <c r="O10" i="4"/>
  <c r="P11" i="4"/>
  <c r="P12" i="4"/>
  <c r="P13" i="4"/>
  <c r="P14" i="4"/>
  <c r="P15" i="4"/>
  <c r="P16" i="4"/>
  <c r="P17" i="4"/>
  <c r="P18" i="4"/>
  <c r="P19" i="4"/>
  <c r="P20" i="4"/>
  <c r="P21" i="4"/>
  <c r="P22" i="4"/>
  <c r="P9" i="4"/>
  <c r="N23" i="4"/>
  <c r="O11" i="4"/>
  <c r="O12" i="4"/>
  <c r="O13" i="4"/>
  <c r="O14" i="4"/>
  <c r="O15" i="4"/>
  <c r="O16" i="4"/>
  <c r="O17" i="4"/>
  <c r="O18" i="4"/>
  <c r="O19" i="4"/>
  <c r="O20" i="4"/>
  <c r="O21" i="4"/>
  <c r="O22" i="4"/>
  <c r="O9" i="4"/>
  <c r="L23" i="4"/>
  <c r="L6" i="4"/>
  <c r="O6" i="4" s="1"/>
  <c r="H6" i="4"/>
  <c r="F35" i="4"/>
  <c r="E35" i="4"/>
  <c r="D35" i="4"/>
  <c r="C32" i="4"/>
  <c r="C31" i="4"/>
  <c r="C30" i="4"/>
  <c r="C29" i="4"/>
  <c r="C28" i="4"/>
  <c r="F27" i="4"/>
  <c r="E27" i="4"/>
  <c r="D27" i="4"/>
  <c r="D26" i="4"/>
  <c r="F25" i="4"/>
  <c r="E25" i="4"/>
  <c r="D25" i="4"/>
  <c r="D22" i="4"/>
  <c r="C19" i="4"/>
  <c r="C17" i="4"/>
  <c r="C16" i="4"/>
  <c r="C15" i="4"/>
  <c r="C14" i="4"/>
  <c r="C13" i="4"/>
  <c r="D10" i="4"/>
  <c r="D20" i="4" s="1"/>
  <c r="D9" i="4"/>
  <c r="E8" i="4"/>
  <c r="F8" i="4" s="1"/>
  <c r="C7" i="4"/>
  <c r="C27" i="4" s="1"/>
  <c r="C6" i="4"/>
  <c r="C4" i="4"/>
  <c r="C25" i="4" s="1"/>
  <c r="D9" i="2"/>
  <c r="D10" i="2"/>
  <c r="D19" i="2" s="1"/>
  <c r="C18" i="2"/>
  <c r="C13" i="2"/>
  <c r="C14" i="2"/>
  <c r="C15" i="2"/>
  <c r="C16" i="2"/>
  <c r="C12" i="2"/>
  <c r="D21" i="2"/>
  <c r="D34" i="2"/>
  <c r="E34" i="2"/>
  <c r="F34" i="2"/>
  <c r="C28" i="2"/>
  <c r="C29" i="2"/>
  <c r="C30" i="2"/>
  <c r="C31" i="2"/>
  <c r="C27" i="2"/>
  <c r="F26" i="2"/>
  <c r="E26" i="2"/>
  <c r="D26" i="2"/>
  <c r="D25" i="2"/>
  <c r="F24" i="2"/>
  <c r="E24" i="2"/>
  <c r="D24" i="2"/>
  <c r="E8" i="2"/>
  <c r="E25" i="2" s="1"/>
  <c r="C7" i="2"/>
  <c r="C26" i="2" s="1"/>
  <c r="C6" i="2"/>
  <c r="C4" i="2"/>
  <c r="E14" i="1"/>
  <c r="D14" i="1"/>
  <c r="C14" i="1"/>
  <c r="C13" i="1"/>
  <c r="E12" i="1"/>
  <c r="D12" i="1"/>
  <c r="C12" i="1"/>
  <c r="D7" i="1"/>
  <c r="D13" i="1" s="1"/>
  <c r="B6" i="1"/>
  <c r="B14" i="1" s="1"/>
  <c r="B5" i="1"/>
  <c r="B4" i="1"/>
  <c r="B12" i="1" s="1"/>
  <c r="C8" i="1"/>
  <c r="D8" i="1"/>
  <c r="O47" i="4" l="1"/>
  <c r="Z23" i="5"/>
  <c r="O47" i="5"/>
  <c r="P47" i="5"/>
  <c r="E7" i="1"/>
  <c r="C34" i="2"/>
  <c r="E32" i="2"/>
  <c r="E21" i="2"/>
  <c r="D32" i="2"/>
  <c r="E10" i="2"/>
  <c r="E19" i="2" s="1"/>
  <c r="E9" i="2"/>
  <c r="C23" i="6"/>
  <c r="C32" i="6"/>
  <c r="C31" i="6"/>
  <c r="C30" i="6"/>
  <c r="C20" i="6"/>
  <c r="C28" i="6" s="1"/>
  <c r="E13" i="6"/>
  <c r="E28" i="6" s="1"/>
  <c r="F13" i="6"/>
  <c r="F28" i="6" s="1"/>
  <c r="F8" i="5"/>
  <c r="F26" i="5" s="1"/>
  <c r="O23" i="5"/>
  <c r="D33" i="5"/>
  <c r="E33" i="5"/>
  <c r="F33" i="5"/>
  <c r="E9" i="5"/>
  <c r="E10" i="5"/>
  <c r="E20" i="5" s="1"/>
  <c r="E22" i="5"/>
  <c r="F9" i="5"/>
  <c r="D33" i="4"/>
  <c r="C35" i="4"/>
  <c r="P47" i="4"/>
  <c r="P23" i="4"/>
  <c r="O23" i="4"/>
  <c r="F26" i="4"/>
  <c r="F22" i="4"/>
  <c r="F10" i="4"/>
  <c r="F20" i="4" s="1"/>
  <c r="F9" i="4"/>
  <c r="F33" i="4"/>
  <c r="E9" i="4"/>
  <c r="E10" i="4"/>
  <c r="E20" i="4" s="1"/>
  <c r="E22" i="4"/>
  <c r="E26" i="4"/>
  <c r="E33" i="4" s="1"/>
  <c r="C8" i="4"/>
  <c r="C26" i="4" s="1"/>
  <c r="C33" i="4" s="1"/>
  <c r="F8" i="2"/>
  <c r="C24" i="2"/>
  <c r="F22" i="5" l="1"/>
  <c r="E13" i="1"/>
  <c r="E8" i="1"/>
  <c r="B7" i="1"/>
  <c r="F10" i="5"/>
  <c r="F20" i="5" s="1"/>
  <c r="F9" i="2"/>
  <c r="F10" i="2"/>
  <c r="F19" i="2" s="1"/>
  <c r="F21" i="2"/>
  <c r="C13" i="6"/>
  <c r="C8" i="5"/>
  <c r="C22" i="4"/>
  <c r="C10" i="4"/>
  <c r="C20" i="4" s="1"/>
  <c r="C9" i="4"/>
  <c r="F25" i="2"/>
  <c r="F32" i="2" s="1"/>
  <c r="C8" i="2"/>
  <c r="B8" i="1" l="1"/>
  <c r="B13" i="1"/>
  <c r="C21" i="2"/>
  <c r="C9" i="2"/>
  <c r="C10" i="2"/>
  <c r="C19" i="2" s="1"/>
  <c r="C26" i="5"/>
  <c r="C33" i="5" s="1"/>
  <c r="C9" i="5"/>
  <c r="C10" i="5"/>
  <c r="C20" i="5" s="1"/>
  <c r="C22" i="5"/>
  <c r="C25" i="2"/>
  <c r="C32" i="2" s="1"/>
  <c r="C9" i="13"/>
  <c r="C53" i="13" s="1"/>
  <c r="C56" i="13" s="1"/>
  <c r="E12" i="13"/>
  <c r="C12" i="13" s="1"/>
  <c r="E7" i="13"/>
  <c r="C7" i="13" s="1"/>
  <c r="C50" i="13" s="1"/>
  <c r="E10" i="13"/>
  <c r="C10" i="13" s="1"/>
  <c r="E53" i="13"/>
  <c r="E56" i="13" s="1"/>
  <c r="E50" i="13" l="1"/>
</calcChain>
</file>

<file path=xl/comments1.xml><?xml version="1.0" encoding="utf-8"?>
<comments xmlns="http://schemas.openxmlformats.org/spreadsheetml/2006/main">
  <authors>
    <author>LopaevaNA</author>
  </authors>
  <commentList>
    <comment ref="A39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<sst xmlns="http://schemas.openxmlformats.org/spreadsheetml/2006/main" count="650" uniqueCount="138">
  <si>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</si>
  <si>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</si>
  <si>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</si>
  <si>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</si>
  <si>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</si>
  <si>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</si>
  <si>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</si>
  <si>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</si>
  <si>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</si>
  <si>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</si>
  <si>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</si>
  <si>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</si>
  <si>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</si>
  <si>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</si>
  <si>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</si>
  <si>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</si>
  <si>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</si>
  <si>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</si>
  <si>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</si>
  <si>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</si>
  <si>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</si>
  <si>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</si>
  <si>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</si>
  <si>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</si>
  <si>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</si>
  <si>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</si>
  <si>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</si>
  <si>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</si>
  <si>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</si>
  <si>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</si>
  <si>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</si>
  <si>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</si>
  <si>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</si>
  <si>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</si>
  <si>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</si>
  <si>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</si>
  <si>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</si>
  <si>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</si>
  <si>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</si>
  <si>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</si>
  <si>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</si>
  <si>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</si>
  <si>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</si>
  <si>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</si>
  <si>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</si>
  <si>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</si>
  <si>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</si>
  <si>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</si>
  <si>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</si>
  <si>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</si>
  <si>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</si>
  <si>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</si>
  <si>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</si>
  <si>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</si>
  <si>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</si>
  <si>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</si>
  <si>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</si>
  <si>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</si>
  <si>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</si>
  <si>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</si>
  <si>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</si>
  <si>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</si>
  <si>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</si>
  <si>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</si>
  <si>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</si>
  <si>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</si>
  <si>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</si>
  <si>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</si>
  <si>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</si>
  <si>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</si>
  <si>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</si>
  <si>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</si>
  <si>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</si>
  <si>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</si>
  <si>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</si>
  <si>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</si>
  <si>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</si>
  <si>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</si>
  <si>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</si>
  <si>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</si>
  <si>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</si>
  <si>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</si>
  <si>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</si>
  <si>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</si>
  <si>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</si>
  <si>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</si>
  <si>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</si>
  <si>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</si>
  <si>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</si>
  <si>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</si>
  <si>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</si>
  <si>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</si>
  <si>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</si>
  <si>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</si>
  <si>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</si>
  <si>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</si>
  <si>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</si>
  <si>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</si>
  <si>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</si>
  <si>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</si>
  <si>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</si>
  <si>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</si>
  <si>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</si>
  <si>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</si>
  <si>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</si>
  <si>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</si>
  <si>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</si>
  <si>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</si>
  <si>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</si>
  <si>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всего</t>
  </si>
  <si>
    <t>Номер строки целевых показателей, на достижение которых направлены мероприятия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</si>
  <si>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</si>
  <si>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</si>
  <si>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</si>
  <si>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</si>
  <si>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</si>
  <si>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>Всего по подпрограмме 1, в том числе: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</si>
  <si>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</si>
  <si>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</si>
  <si>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</si>
  <si>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2.2. Мероприятия по замене лифтов в многоквартирных домах, в том числе:</t>
  </si>
  <si>
    <t>Всего по подпрограмме 3, в том числе: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</si>
  <si>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</si>
  <si>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Объем финансирования, тыс.руб</t>
  </si>
  <si>
    <t>Наименование мероприятия/ источники расходов на финансирование</t>
  </si>
  <si>
    <t>Подпрограмма 2 «Повышение благоустройства жилищного фонда»</t>
  </si>
  <si>
    <t>Подпрограмма 3 «Обеспечение  деятельности  Отраслевого  органа  Администрации  Каменск-Уральского городского округа по жилищному хозяйству»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</si>
  <si>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Каменск-Уральском городском округе
на 2020 - 2026 годы»
</t>
  </si>
  <si>
    <t>Всего по муниципальной программе, в том числе: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</si>
  <si>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</si>
  <si>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в том числе:</t>
  </si>
  <si>
    <t>3.1. Обеспечение деятельности Отраслевого органа Администрации Каменск-Уральского городского округа по жилищному хозяйству, в том числе:</t>
  </si>
  <si>
    <t>2.4. Предоставление субсидии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жилом доме, пострадавшем в результате аварии, в том числе:</t>
  </si>
  <si>
    <t>Прочие нужды, в том числе:</t>
  </si>
  <si>
    <t>.</t>
  </si>
  <si>
    <t xml:space="preserve"> </t>
  </si>
  <si>
    <t>Подпрограмма 1 «Предоставление мер социальной поддержки по оплате жилищно-коммунальных услуг и уплате земельного налога»</t>
  </si>
  <si>
    <t>Приложение № 2                                                                               к постановлению Администрации Каменск-Уральского городского округа                                               от  14.03.2024   №  164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к муниципальной программе
«Обеспечение функционирования
жилищного хозяйства
в Каменск-Уральском городском округе
на 2020 - 2026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</si>
</sst>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.00_ ;\-#,##0.00\ "/>
    <numFmt numFmtId="167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Liberation Serif"/>
      <family val="1"/>
      <charset val="204"/>
    </font>
    <font>
      <sz val="16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8"/>
      <color theme="1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sz val="14"/>
      <name val="Liberation Serif"/>
      <family val="1"/>
      <charset val="204"/>
    </font>
    <font>
      <sz val="14"/>
      <color rgb="FFFF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6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165" fontId="0" fillId="0" borderId="1" xfId="2" applyFont="1" applyBorder="1" applyAlignment="1">
      <alignment horizontal="center" vertical="center"/>
    </xf>
    <xf numFmtId="165" fontId="0" fillId="0" borderId="1" xfId="2" applyFont="1" applyBorder="1"/>
    <xf numFmtId="166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5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5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5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5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5" fontId="0" fillId="0" borderId="6" xfId="2" applyFont="1" applyFill="1" applyBorder="1" applyAlignment="1">
      <alignment horizontal="center"/>
    </xf>
    <xf numFmtId="165" fontId="0" fillId="0" borderId="8" xfId="2" applyFont="1" applyFill="1" applyBorder="1" applyAlignment="1">
      <alignment horizontal="center"/>
    </xf>
    <xf numFmtId="165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5" fontId="9" fillId="0" borderId="1" xfId="2" applyFont="1" applyBorder="1" applyAlignment="1">
      <alignment horizontal="right"/>
    </xf>
    <xf numFmtId="0" fontId="0" fillId="0" borderId="0" xfId="0" applyAlignment="1"/>
    <xf numFmtId="165" fontId="0" fillId="0" borderId="1" xfId="2" applyFont="1" applyBorder="1" applyAlignment="1"/>
    <xf numFmtId="166" fontId="3" fillId="0" borderId="1" xfId="2" applyNumberFormat="1" applyFont="1" applyBorder="1" applyAlignment="1"/>
    <xf numFmtId="166" fontId="3" fillId="0" borderId="10" xfId="2" applyNumberFormat="1" applyFont="1" applyBorder="1" applyAlignment="1"/>
    <xf numFmtId="165" fontId="0" fillId="0" borderId="10" xfId="2" applyFont="1" applyBorder="1" applyAlignment="1"/>
    <xf numFmtId="165" fontId="9" fillId="0" borderId="1" xfId="2" applyFont="1" applyBorder="1" applyAlignment="1"/>
    <xf numFmtId="165" fontId="4" fillId="0" borderId="1" xfId="2" applyFont="1" applyBorder="1" applyAlignment="1"/>
    <xf numFmtId="165" fontId="4" fillId="0" borderId="10" xfId="2" applyFont="1" applyBorder="1" applyAlignment="1"/>
    <xf numFmtId="165" fontId="5" fillId="0" borderId="1" xfId="2" applyFont="1" applyBorder="1" applyAlignment="1"/>
    <xf numFmtId="165" fontId="5" fillId="0" borderId="10" xfId="2" applyFont="1" applyBorder="1" applyAlignment="1"/>
    <xf numFmtId="165" fontId="4" fillId="0" borderId="0" xfId="2" applyFont="1" applyBorder="1" applyAlignment="1"/>
    <xf numFmtId="165" fontId="11" fillId="0" borderId="1" xfId="2" applyFont="1" applyBorder="1" applyAlignment="1"/>
    <xf numFmtId="165" fontId="9" fillId="0" borderId="10" xfId="2" applyFont="1" applyBorder="1" applyAlignment="1"/>
    <xf numFmtId="166" fontId="3" fillId="0" borderId="1" xfId="2" applyNumberFormat="1" applyFont="1" applyBorder="1" applyAlignment="1">
      <alignment horizontal="center" vertical="center"/>
    </xf>
    <xf numFmtId="166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5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5" fontId="8" fillId="0" borderId="1" xfId="2" applyFont="1" applyBorder="1" applyAlignment="1"/>
    <xf numFmtId="165" fontId="8" fillId="0" borderId="10" xfId="2" applyFont="1" applyBorder="1" applyAlignment="1"/>
    <xf numFmtId="0" fontId="8" fillId="0" borderId="0" xfId="0" applyFont="1"/>
    <xf numFmtId="165" fontId="0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5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6" fontId="14" fillId="0" borderId="1" xfId="2" applyNumberFormat="1" applyFont="1" applyBorder="1" applyAlignment="1">
      <alignment horizontal="center" vertical="center"/>
    </xf>
    <xf numFmtId="166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5" fontId="15" fillId="0" borderId="1" xfId="2" applyFont="1" applyBorder="1" applyAlignment="1"/>
    <xf numFmtId="165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164" fontId="0" fillId="0" borderId="0" xfId="0" applyNumberFormat="1"/>
    <xf numFmtId="4" fontId="11" fillId="0" borderId="1" xfId="0" applyNumberFormat="1" applyFont="1" applyBorder="1" applyAlignment="1">
      <alignment horizontal="center"/>
    </xf>
    <xf numFmtId="165" fontId="11" fillId="0" borderId="1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5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5" fontId="4" fillId="0" borderId="11" xfId="2" applyFont="1" applyBorder="1" applyAlignment="1"/>
    <xf numFmtId="0" fontId="19" fillId="0" borderId="0" xfId="0" applyFont="1" applyFill="1" applyBorder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Border="1"/>
    <xf numFmtId="0" fontId="21" fillId="0" borderId="14" xfId="0" applyFont="1" applyFill="1" applyBorder="1" applyAlignment="1">
      <alignment horizontal="center" vertical="center" wrapText="1"/>
    </xf>
    <xf numFmtId="4" fontId="19" fillId="0" borderId="0" xfId="0" applyNumberFormat="1" applyFont="1" applyFill="1" applyBorder="1"/>
    <xf numFmtId="167" fontId="24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/>
    <xf numFmtId="4" fontId="21" fillId="0" borderId="1" xfId="0" applyNumberFormat="1" applyFont="1" applyFill="1" applyBorder="1" applyAlignment="1">
      <alignment horizontal="center" vertical="center" wrapText="1"/>
    </xf>
    <xf numFmtId="167" fontId="21" fillId="0" borderId="14" xfId="0" applyNumberFormat="1" applyFont="1" applyFill="1" applyBorder="1" applyAlignment="1">
      <alignment horizontal="center" vertical="center" wrapText="1"/>
    </xf>
    <xf numFmtId="167" fontId="24" fillId="0" borderId="3" xfId="0" applyNumberFormat="1" applyFont="1" applyFill="1" applyBorder="1" applyAlignment="1">
      <alignment horizontal="center" vertical="center" wrapText="1"/>
    </xf>
    <xf numFmtId="167" fontId="21" fillId="0" borderId="3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/>
    </xf>
    <xf numFmtId="167" fontId="24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99FF99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5" sqref="B25"/>
    </sheetView>
  </sheetViews>
  <sheetFormatPr defaultRowHeight="15" x14ac:dyDescent="0.25"/>
  <cols>
    <col min="1" max="1" width="19.42578125" bestFit="1" customWidth="1"/>
    <col min="2" max="5" width="12.5703125" bestFit="1" customWidth="1"/>
  </cols>
  <sheetData>
    <row r="1" spans="1:5" x14ac:dyDescent="0.25">
      <c r="A1" s="169" t="s">
        <v>9</v>
      </c>
      <c r="B1" s="169"/>
      <c r="C1" s="169"/>
      <c r="D1" s="169"/>
      <c r="E1" s="169"/>
    </row>
    <row r="3" spans="1:5" x14ac:dyDescent="0.2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 x14ac:dyDescent="0.2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 x14ac:dyDescent="0.2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 x14ac:dyDescent="0.2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 x14ac:dyDescent="0.2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 x14ac:dyDescent="0.2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 x14ac:dyDescent="0.25">
      <c r="D10" s="1"/>
    </row>
    <row r="12" spans="1:5" x14ac:dyDescent="0.2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 x14ac:dyDescent="0.2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 x14ac:dyDescent="0.2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 x14ac:dyDescent="0.2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G16" sqref="G16"/>
    </sheetView>
  </sheetViews>
  <sheetFormatPr defaultRowHeight="15" x14ac:dyDescent="0.25"/>
  <cols>
    <col min="1" max="1" width="3.140625" style="9" customWidth="1"/>
    <col min="2" max="2" width="53.5703125" customWidth="1"/>
    <col min="3" max="3" width="17.42578125" customWidth="1"/>
    <col min="4" max="4" width="15.85546875" customWidth="1"/>
    <col min="5" max="5" width="16.28515625" customWidth="1"/>
    <col min="6" max="6" width="17.42578125" customWidth="1"/>
  </cols>
  <sheetData>
    <row r="1" spans="1:6" x14ac:dyDescent="0.25">
      <c r="B1" s="169" t="s">
        <v>9</v>
      </c>
      <c r="C1" s="169"/>
      <c r="D1" s="169"/>
      <c r="E1" s="169"/>
      <c r="F1" s="169"/>
    </row>
    <row r="3" spans="1: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 x14ac:dyDescent="0.25">
      <c r="A5" s="11"/>
      <c r="B5" s="2"/>
      <c r="C5" s="4"/>
      <c r="D5" s="4"/>
      <c r="E5" s="7"/>
      <c r="F5" s="7"/>
    </row>
    <row r="6" spans="1: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 x14ac:dyDescent="0.25">
      <c r="A11" s="11"/>
      <c r="B11" s="2"/>
      <c r="C11" s="4"/>
      <c r="D11" s="4"/>
      <c r="E11" s="4"/>
      <c r="F11" s="4"/>
    </row>
    <row r="12" spans="1:6" x14ac:dyDescent="0.25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 x14ac:dyDescent="0.25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 x14ac:dyDescent="0.25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 x14ac:dyDescent="0.25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 x14ac:dyDescent="0.25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 x14ac:dyDescent="0.25">
      <c r="A17" s="11"/>
      <c r="B17" s="2"/>
      <c r="C17" s="4"/>
      <c r="D17" s="4"/>
      <c r="E17" s="4"/>
      <c r="F17" s="4"/>
    </row>
    <row r="18" spans="1:6" x14ac:dyDescent="0.25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 x14ac:dyDescent="0.25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 x14ac:dyDescent="0.25">
      <c r="A20" s="11"/>
      <c r="B20" s="10"/>
      <c r="C20" s="12"/>
      <c r="D20" s="12"/>
      <c r="E20" s="12"/>
      <c r="F20" s="12"/>
    </row>
    <row r="21" spans="1:6" x14ac:dyDescent="0.25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 x14ac:dyDescent="0.25">
      <c r="A22" s="17"/>
      <c r="B22" s="18"/>
      <c r="C22" s="19"/>
      <c r="D22" s="19"/>
      <c r="E22" s="19"/>
      <c r="F22" s="19"/>
    </row>
    <row r="24" spans="1:6" x14ac:dyDescent="0.25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 x14ac:dyDescent="0.25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 x14ac:dyDescent="0.25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 x14ac:dyDescent="0.25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 x14ac:dyDescent="0.25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 x14ac:dyDescent="0.25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 x14ac:dyDescent="0.25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 x14ac:dyDescent="0.25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 x14ac:dyDescent="0.25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 x14ac:dyDescent="0.25">
      <c r="A33" s="11"/>
      <c r="B33" s="2"/>
      <c r="C33" s="14"/>
      <c r="D33" s="14"/>
      <c r="E33" s="14"/>
      <c r="F33" s="14"/>
    </row>
    <row r="34" spans="1:6" s="13" customFormat="1" x14ac:dyDescent="0.25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C17" workbookViewId="0">
      <selection activeCell="C40" sqref="C40:H45"/>
    </sheetView>
  </sheetViews>
  <sheetFormatPr defaultRowHeight="15" x14ac:dyDescent="0.25"/>
  <cols>
    <col min="1" max="1" width="3.140625" style="24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6" width="9.7109375" customWidth="1"/>
  </cols>
  <sheetData>
    <row r="1" spans="1:16" x14ac:dyDescent="0.25">
      <c r="B1" s="169" t="s">
        <v>9</v>
      </c>
      <c r="C1" s="169"/>
      <c r="D1" s="169"/>
      <c r="E1" s="169"/>
      <c r="F1" s="169"/>
    </row>
    <row r="2" spans="1:16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0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1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 x14ac:dyDescent="0.25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 x14ac:dyDescent="0.25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 x14ac:dyDescent="0.25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 x14ac:dyDescent="0.25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 x14ac:dyDescent="0.25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 x14ac:dyDescent="0.25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 x14ac:dyDescent="0.25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 x14ac:dyDescent="0.25">
      <c r="H24" s="47"/>
      <c r="I24" s="48"/>
      <c r="J24" s="48"/>
      <c r="K24" s="48"/>
      <c r="L24" s="27"/>
      <c r="M24" s="27"/>
      <c r="N24" s="27"/>
      <c r="O24" s="48"/>
      <c r="P24" s="49"/>
    </row>
    <row r="25" spans="1:16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0"/>
      <c r="K28" s="36"/>
      <c r="L28" s="28">
        <v>4693.8</v>
      </c>
      <c r="M28" s="28"/>
      <c r="N28" s="28"/>
      <c r="O28" s="36">
        <v>100</v>
      </c>
      <c r="P28" s="37"/>
    </row>
    <row r="29" spans="1:16" x14ac:dyDescent="0.25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1"/>
      <c r="K29" s="36"/>
      <c r="L29" s="27">
        <v>15330</v>
      </c>
      <c r="M29" s="28"/>
      <c r="N29" s="27"/>
      <c r="O29" s="36"/>
      <c r="P29" s="37"/>
    </row>
    <row r="30" spans="1:16" x14ac:dyDescent="0.25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 x14ac:dyDescent="0.25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 x14ac:dyDescent="0.25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 x14ac:dyDescent="0.25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8" workbookViewId="0">
      <selection activeCell="C37" sqref="C37"/>
    </sheetView>
  </sheetViews>
  <sheetFormatPr defaultRowHeight="15" x14ac:dyDescent="0.25"/>
  <cols>
    <col min="1" max="1" width="3.140625" style="31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7" width="9.7109375" customWidth="1"/>
    <col min="18" max="18" width="13.42578125" customWidth="1"/>
    <col min="19" max="19" width="12.42578125" customWidth="1"/>
    <col min="20" max="20" width="11.42578125" customWidth="1"/>
    <col min="22" max="22" width="0.85546875" customWidth="1"/>
    <col min="23" max="23" width="13.28515625" customWidth="1"/>
    <col min="24" max="24" width="1.140625" customWidth="1"/>
    <col min="25" max="25" width="13.42578125" customWidth="1"/>
    <col min="26" max="26" width="12.28515625" customWidth="1"/>
  </cols>
  <sheetData>
    <row r="1" spans="1:27" x14ac:dyDescent="0.25">
      <c r="B1" s="169" t="s">
        <v>9</v>
      </c>
      <c r="C1" s="169"/>
      <c r="D1" s="169"/>
      <c r="E1" s="169"/>
      <c r="F1" s="169"/>
    </row>
    <row r="2" spans="1:27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0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170"/>
      <c r="V4" s="36"/>
      <c r="W4" s="28">
        <v>4693.8</v>
      </c>
      <c r="X4" s="28"/>
      <c r="Y4" s="28"/>
      <c r="Z4" s="36">
        <v>100</v>
      </c>
      <c r="AA4" s="37"/>
    </row>
    <row r="5" spans="1:27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1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171"/>
      <c r="V5" s="36"/>
      <c r="W5" s="27">
        <v>15330</v>
      </c>
      <c r="X5" s="28"/>
      <c r="Y5" s="27"/>
      <c r="Z5" s="36"/>
      <c r="AA5" s="37"/>
    </row>
    <row r="6" spans="1:27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 x14ac:dyDescent="0.25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 x14ac:dyDescent="0.25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 x14ac:dyDescent="0.25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 x14ac:dyDescent="0.25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 x14ac:dyDescent="0.25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 x14ac:dyDescent="0.25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 x14ac:dyDescent="0.25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 x14ac:dyDescent="0.25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172">
        <v>2014</v>
      </c>
      <c r="S25" s="173"/>
      <c r="T25" s="173"/>
    </row>
    <row r="26" spans="1:27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0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 x14ac:dyDescent="0.25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1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 x14ac:dyDescent="0.25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 x14ac:dyDescent="0.25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 x14ac:dyDescent="0.25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 x14ac:dyDescent="0.25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172">
        <v>2015</v>
      </c>
      <c r="S38" s="173"/>
      <c r="T38" s="173"/>
    </row>
    <row r="39" spans="1:27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 x14ac:dyDescent="0.25">
      <c r="R48" s="10"/>
      <c r="S48" s="55"/>
      <c r="T48" s="55"/>
    </row>
    <row r="49" spans="18:27" x14ac:dyDescent="0.25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 x14ac:dyDescent="0.25">
      <c r="R51" s="172">
        <v>2016</v>
      </c>
      <c r="S51" s="173"/>
      <c r="T51" s="173"/>
    </row>
    <row r="52" spans="18:27" x14ac:dyDescent="0.25">
      <c r="R52" s="2"/>
      <c r="S52" s="53">
        <v>1</v>
      </c>
      <c r="T52" s="53">
        <v>0.7</v>
      </c>
    </row>
    <row r="53" spans="18:27" x14ac:dyDescent="0.25">
      <c r="R53" s="2"/>
      <c r="S53" s="2"/>
      <c r="T53" s="2"/>
    </row>
    <row r="54" spans="18:27" x14ac:dyDescent="0.25">
      <c r="R54" s="57" t="s">
        <v>35</v>
      </c>
      <c r="S54" s="55">
        <v>4877.1000000000004</v>
      </c>
      <c r="T54" s="55"/>
    </row>
    <row r="55" spans="18:27" x14ac:dyDescent="0.25">
      <c r="R55" s="57" t="s">
        <v>34</v>
      </c>
      <c r="S55" s="55">
        <v>16096.5</v>
      </c>
      <c r="T55" s="55"/>
    </row>
    <row r="56" spans="18:27" x14ac:dyDescent="0.25">
      <c r="R56" s="10" t="s">
        <v>31</v>
      </c>
      <c r="S56" s="56">
        <f>SUM(S54:S55)</f>
        <v>20973.599999999999</v>
      </c>
      <c r="T56" s="56">
        <v>14681.5</v>
      </c>
    </row>
    <row r="57" spans="18:27" x14ac:dyDescent="0.25">
      <c r="R57" s="2"/>
      <c r="S57" s="55"/>
      <c r="T57" s="55"/>
    </row>
    <row r="58" spans="18:27" x14ac:dyDescent="0.25">
      <c r="R58" s="57" t="s">
        <v>35</v>
      </c>
      <c r="S58" s="55">
        <v>6534.2</v>
      </c>
      <c r="T58" s="55">
        <v>6534.2</v>
      </c>
    </row>
    <row r="59" spans="18:27" x14ac:dyDescent="0.25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 x14ac:dyDescent="0.25">
      <c r="R60" s="10" t="s">
        <v>32</v>
      </c>
      <c r="S60" s="56">
        <f>SUM(S58:S59)</f>
        <v>12631.5</v>
      </c>
      <c r="T60" s="56">
        <f>SUM(T58:T59)</f>
        <v>8842.1</v>
      </c>
    </row>
    <row r="61" spans="18:27" x14ac:dyDescent="0.25">
      <c r="R61" s="10"/>
      <c r="S61" s="55"/>
      <c r="T61" s="55"/>
    </row>
    <row r="62" spans="18:27" x14ac:dyDescent="0.25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27" sqref="D27"/>
    </sheetView>
  </sheetViews>
  <sheetFormatPr defaultRowHeight="15" x14ac:dyDescent="0.25"/>
  <cols>
    <col min="1" max="1" width="4.42578125" style="63" customWidth="1"/>
    <col min="2" max="2" width="52.4257812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</cols>
  <sheetData>
    <row r="1" spans="1:6" x14ac:dyDescent="0.25">
      <c r="B1" s="169" t="s">
        <v>9</v>
      </c>
      <c r="C1" s="169"/>
      <c r="D1" s="169"/>
      <c r="E1" s="169"/>
      <c r="F1" s="169"/>
    </row>
    <row r="3" spans="1:6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 x14ac:dyDescent="0.25">
      <c r="A4" s="64"/>
      <c r="B4" s="58"/>
      <c r="C4" s="59"/>
      <c r="D4" s="59"/>
      <c r="E4" s="59"/>
      <c r="F4" s="59"/>
    </row>
    <row r="5" spans="1:6" x14ac:dyDescent="0.25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 x14ac:dyDescent="0.25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 x14ac:dyDescent="0.25">
      <c r="A7" s="64"/>
      <c r="B7" s="2"/>
      <c r="C7" s="69"/>
      <c r="D7" s="69"/>
      <c r="E7" s="70"/>
      <c r="F7" s="70"/>
    </row>
    <row r="8" spans="1:6" s="13" customFormat="1" x14ac:dyDescent="0.25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 x14ac:dyDescent="0.25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 x14ac:dyDescent="0.25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 x14ac:dyDescent="0.25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 x14ac:dyDescent="0.25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 x14ac:dyDescent="0.25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 x14ac:dyDescent="0.25">
      <c r="A15" s="64"/>
      <c r="B15" s="2"/>
      <c r="C15" s="69"/>
      <c r="D15" s="69"/>
      <c r="E15" s="69"/>
      <c r="F15" s="69"/>
    </row>
    <row r="16" spans="1:6" s="13" customFormat="1" x14ac:dyDescent="0.25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 x14ac:dyDescent="0.25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 x14ac:dyDescent="0.25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 x14ac:dyDescent="0.25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 x14ac:dyDescent="0.25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 x14ac:dyDescent="0.25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 x14ac:dyDescent="0.25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 x14ac:dyDescent="0.25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 x14ac:dyDescent="0.25">
      <c r="A24" s="64"/>
      <c r="B24" s="2"/>
      <c r="C24" s="69"/>
      <c r="D24" s="69"/>
      <c r="E24" s="69"/>
      <c r="F24" s="69"/>
    </row>
    <row r="25" spans="1:6" s="13" customFormat="1" x14ac:dyDescent="0.25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 x14ac:dyDescent="0.25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 x14ac:dyDescent="0.25">
      <c r="A27" s="64"/>
      <c r="B27" s="2"/>
      <c r="C27" s="69"/>
      <c r="D27" s="69"/>
      <c r="E27" s="69"/>
      <c r="F27" s="69"/>
    </row>
    <row r="28" spans="1:6" ht="32.25" customHeight="1" x14ac:dyDescent="0.25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 x14ac:dyDescent="0.25">
      <c r="A29" s="64"/>
      <c r="B29" s="10"/>
      <c r="C29" s="74"/>
      <c r="D29" s="74"/>
      <c r="E29" s="74"/>
      <c r="F29" s="74"/>
    </row>
    <row r="30" spans="1:6" ht="15" customHeight="1" x14ac:dyDescent="0.25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 x14ac:dyDescent="0.25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 x14ac:dyDescent="0.25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 x14ac:dyDescent="0.25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I31" sqref="I3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4" t="s">
        <v>83</v>
      </c>
      <c r="C1" s="174"/>
      <c r="D1" s="174"/>
      <c r="E1" s="174"/>
      <c r="F1" s="174"/>
    </row>
    <row r="2" spans="1:7" ht="15" customHeight="1" x14ac:dyDescent="0.25"/>
    <row r="3" spans="1:7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58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 x14ac:dyDescent="0.25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 x14ac:dyDescent="0.25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 x14ac:dyDescent="0.25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 x14ac:dyDescent="0.25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 x14ac:dyDescent="0.25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 x14ac:dyDescent="0.25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 x14ac:dyDescent="0.25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 x14ac:dyDescent="0.25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 x14ac:dyDescent="0.25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 x14ac:dyDescent="0.25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 x14ac:dyDescent="0.25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 x14ac:dyDescent="0.25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 x14ac:dyDescent="0.25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 x14ac:dyDescent="0.25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 x14ac:dyDescent="0.25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 x14ac:dyDescent="0.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 x14ac:dyDescent="0.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 x14ac:dyDescent="0.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 x14ac:dyDescent="0.25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 x14ac:dyDescent="0.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 x14ac:dyDescent="0.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 x14ac:dyDescent="0.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 x14ac:dyDescent="0.25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 x14ac:dyDescent="0.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 x14ac:dyDescent="0.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 x14ac:dyDescent="0.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 x14ac:dyDescent="0.25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 x14ac:dyDescent="0.25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 x14ac:dyDescent="0.25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 x14ac:dyDescent="0.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 x14ac:dyDescent="0.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 x14ac:dyDescent="0.25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 x14ac:dyDescent="0.25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 x14ac:dyDescent="0.25">
      <c r="A48" s="64"/>
      <c r="B48" s="10"/>
      <c r="C48" s="74"/>
      <c r="D48" s="74"/>
      <c r="E48" s="74"/>
      <c r="F48" s="75"/>
      <c r="G48" s="14"/>
    </row>
    <row r="49" spans="1:7" x14ac:dyDescent="0.25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 x14ac:dyDescent="0.25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 x14ac:dyDescent="0.25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 x14ac:dyDescent="0.25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 x14ac:dyDescent="0.25">
      <c r="A53" s="65"/>
      <c r="B53" s="18"/>
      <c r="C53" s="78"/>
      <c r="D53" s="78"/>
      <c r="E53" s="78"/>
      <c r="F53" s="78"/>
      <c r="G53" s="85"/>
    </row>
    <row r="54" spans="1:7" x14ac:dyDescent="0.25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C55" sqref="C55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4" t="s">
        <v>82</v>
      </c>
      <c r="C1" s="174"/>
      <c r="D1" s="174"/>
      <c r="E1" s="174"/>
      <c r="F1" s="174"/>
    </row>
    <row r="2" spans="1:7" ht="15" customHeight="1" x14ac:dyDescent="0.25"/>
    <row r="3" spans="1:7" x14ac:dyDescent="0.25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0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G27" sqref="G27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4" t="s">
        <v>82</v>
      </c>
      <c r="C1" s="174"/>
      <c r="D1" s="174"/>
      <c r="E1" s="174"/>
      <c r="F1" s="174"/>
    </row>
    <row r="2" spans="1:7" ht="15" customHeight="1" x14ac:dyDescent="0.25"/>
    <row r="3" spans="1:7" x14ac:dyDescent="0.25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6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19" workbookViewId="0">
      <selection activeCell="F81" sqref="F8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4" t="s">
        <v>97</v>
      </c>
      <c r="C1" s="174"/>
      <c r="D1" s="174"/>
      <c r="E1" s="174"/>
      <c r="F1" s="174"/>
    </row>
    <row r="2" spans="1:7" x14ac:dyDescent="0.25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99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 x14ac:dyDescent="0.25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 x14ac:dyDescent="0.25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 x14ac:dyDescent="0.25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 x14ac:dyDescent="0.25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 x14ac:dyDescent="0.25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 x14ac:dyDescent="0.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 x14ac:dyDescent="0.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 x14ac:dyDescent="0.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 x14ac:dyDescent="0.25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 x14ac:dyDescent="0.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 x14ac:dyDescent="0.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 x14ac:dyDescent="0.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 x14ac:dyDescent="0.25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 x14ac:dyDescent="0.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 x14ac:dyDescent="0.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 x14ac:dyDescent="0.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 x14ac:dyDescent="0.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 x14ac:dyDescent="0.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 x14ac:dyDescent="0.25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 x14ac:dyDescent="0.25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 x14ac:dyDescent="0.25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 x14ac:dyDescent="0.25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 x14ac:dyDescent="0.25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 x14ac:dyDescent="0.25">
      <c r="A53" s="65"/>
      <c r="B53" s="18"/>
      <c r="C53" s="78"/>
      <c r="D53" s="78"/>
      <c r="E53" s="78"/>
      <c r="F53" s="78"/>
      <c r="G53" s="78"/>
    </row>
    <row r="54" spans="1:7" x14ac:dyDescent="0.25">
      <c r="A54" s="65"/>
      <c r="B54" s="18"/>
      <c r="C54" s="78"/>
      <c r="D54" s="78"/>
      <c r="E54" s="78"/>
      <c r="F54" s="78"/>
      <c r="G54" s="78"/>
    </row>
    <row r="55" spans="1:7" x14ac:dyDescent="0.25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 x14ac:dyDescent="0.25">
      <c r="D63" s="118"/>
      <c r="E63" s="118"/>
      <c r="F63" s="118"/>
    </row>
    <row r="64" spans="1:7" x14ac:dyDescent="0.25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D13" sqref="D13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4" t="s">
        <v>102</v>
      </c>
      <c r="C1" s="174"/>
      <c r="D1" s="174"/>
      <c r="E1" s="174"/>
      <c r="F1" s="174"/>
    </row>
    <row r="2" spans="1:7" x14ac:dyDescent="0.25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3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 x14ac:dyDescent="0.25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 x14ac:dyDescent="0.25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 x14ac:dyDescent="0.25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 x14ac:dyDescent="0.25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 x14ac:dyDescent="0.25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 x14ac:dyDescent="0.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 x14ac:dyDescent="0.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 x14ac:dyDescent="0.25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 x14ac:dyDescent="0.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 x14ac:dyDescent="0.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 x14ac:dyDescent="0.25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 x14ac:dyDescent="0.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 x14ac:dyDescent="0.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 x14ac:dyDescent="0.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 x14ac:dyDescent="0.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 x14ac:dyDescent="0.25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 x14ac:dyDescent="0.25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 x14ac:dyDescent="0.25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 x14ac:dyDescent="0.25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 x14ac:dyDescent="0.25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 x14ac:dyDescent="0.25">
      <c r="A53" s="65"/>
      <c r="B53" s="18"/>
      <c r="C53" s="78"/>
      <c r="D53" s="78"/>
      <c r="E53" s="78"/>
      <c r="F53" s="78"/>
      <c r="G53" s="78"/>
    </row>
    <row r="54" spans="1:8" x14ac:dyDescent="0.25">
      <c r="A54" s="65"/>
      <c r="B54" s="18"/>
      <c r="C54" s="78"/>
      <c r="D54" s="78"/>
      <c r="E54" s="78"/>
      <c r="F54" s="78"/>
      <c r="G54" s="78"/>
    </row>
    <row r="55" spans="1:8" x14ac:dyDescent="0.25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 x14ac:dyDescent="0.25">
      <c r="D63" s="118"/>
      <c r="E63" s="118"/>
      <c r="F63" s="118"/>
    </row>
    <row r="64" spans="1:8" x14ac:dyDescent="0.25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pane ySplit="2" topLeftCell="A15" activePane="bottomLeft" state="frozen"/>
      <selection pane="bottomLeft" activeCell="C66" sqref="C66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6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4" t="s">
        <v>107</v>
      </c>
      <c r="C1" s="174"/>
      <c r="D1" s="174"/>
      <c r="E1" s="174"/>
      <c r="F1" s="174"/>
    </row>
    <row r="2" spans="1:7" x14ac:dyDescent="0.25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4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 x14ac:dyDescent="0.25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 x14ac:dyDescent="0.25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 x14ac:dyDescent="0.25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 x14ac:dyDescent="0.25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 x14ac:dyDescent="0.25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 x14ac:dyDescent="0.25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 x14ac:dyDescent="0.25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 x14ac:dyDescent="0.25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 x14ac:dyDescent="0.25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 x14ac:dyDescent="0.25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 x14ac:dyDescent="0.25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 x14ac:dyDescent="0.25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 x14ac:dyDescent="0.25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 x14ac:dyDescent="0.25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 x14ac:dyDescent="0.25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 x14ac:dyDescent="0.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 x14ac:dyDescent="0.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 x14ac:dyDescent="0.25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 x14ac:dyDescent="0.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 x14ac:dyDescent="0.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 x14ac:dyDescent="0.25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 x14ac:dyDescent="0.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 x14ac:dyDescent="0.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 x14ac:dyDescent="0.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 x14ac:dyDescent="0.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 x14ac:dyDescent="0.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 x14ac:dyDescent="0.25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 x14ac:dyDescent="0.25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 x14ac:dyDescent="0.25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 x14ac:dyDescent="0.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 x14ac:dyDescent="0.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 x14ac:dyDescent="0.25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 x14ac:dyDescent="0.25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 x14ac:dyDescent="0.25">
      <c r="A51" s="64"/>
      <c r="B51" s="10"/>
      <c r="C51" s="74"/>
      <c r="D51" s="74"/>
      <c r="E51" s="74"/>
      <c r="F51" s="75"/>
      <c r="G51" s="14"/>
    </row>
    <row r="52" spans="1:8" x14ac:dyDescent="0.25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 x14ac:dyDescent="0.25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 x14ac:dyDescent="0.25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 x14ac:dyDescent="0.25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 x14ac:dyDescent="0.25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.75" thickBot="1" x14ac:dyDescent="0.3">
      <c r="A57" s="65"/>
      <c r="B57" s="18"/>
      <c r="C57" s="78"/>
      <c r="D57" s="78"/>
      <c r="E57" s="78"/>
      <c r="F57" s="78"/>
      <c r="G57" s="78"/>
      <c r="H57" s="135"/>
    </row>
    <row r="58" spans="1:8" x14ac:dyDescent="0.25">
      <c r="A58" s="146"/>
      <c r="B58" s="147" t="s">
        <v>108</v>
      </c>
      <c r="C58" s="148"/>
      <c r="D58" s="148"/>
      <c r="E58" s="148"/>
      <c r="F58" s="148"/>
      <c r="G58" s="148"/>
    </row>
    <row r="59" spans="1:8" x14ac:dyDescent="0.25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 x14ac:dyDescent="0.25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 x14ac:dyDescent="0.25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 x14ac:dyDescent="0.25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 x14ac:dyDescent="0.25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 x14ac:dyDescent="0.25">
      <c r="A64" s="65"/>
      <c r="B64" s="18"/>
      <c r="C64" s="78"/>
      <c r="D64" s="78"/>
      <c r="E64" s="78"/>
      <c r="F64" s="78"/>
      <c r="G64" s="78"/>
      <c r="H64" s="135"/>
    </row>
    <row r="65" spans="1:7" x14ac:dyDescent="0.25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7"/>
  <sheetViews>
    <sheetView tabSelected="1" topLeftCell="A13" zoomScale="77" zoomScaleNormal="77" workbookViewId="0">
      <selection activeCell="J2" sqref="J2:L11"/>
    </sheetView>
  </sheetViews>
  <sheetFormatPr defaultRowHeight="14.25" x14ac:dyDescent="0.2"/>
  <cols>
    <col min="1" max="1" width="8.140625" style="149" customWidth="1"/>
    <col min="2" max="2" width="9.140625" style="149"/>
    <col min="3" max="3" width="30" style="149" customWidth="1"/>
    <col min="4" max="4" width="17.28515625" style="149" customWidth="1"/>
    <col min="5" max="5" width="18.85546875" style="149" customWidth="1"/>
    <col min="6" max="6" width="22.140625" style="149" customWidth="1"/>
    <col min="7" max="7" width="14.28515625" style="149" customWidth="1"/>
    <col min="8" max="8" width="17.85546875" style="149" customWidth="1"/>
    <col min="9" max="9" width="14.140625" style="149" customWidth="1"/>
    <col min="10" max="10" width="17.140625" style="149" customWidth="1"/>
    <col min="11" max="11" width="17.5703125" style="149" customWidth="1"/>
    <col min="12" max="12" width="25.5703125" style="149" customWidth="1"/>
    <col min="13" max="13" width="9.140625" style="149"/>
    <col min="14" max="14" width="11.28515625" style="149" bestFit="1" customWidth="1"/>
    <col min="15" max="15" width="8.85546875" style="149" customWidth="1"/>
    <col min="16" max="18" width="11.28515625" style="149" bestFit="1" customWidth="1"/>
    <col min="19" max="20" width="9.140625" style="149"/>
    <col min="21" max="21" width="8.42578125" style="149" customWidth="1"/>
    <col min="22" max="16384" width="9.140625" style="149"/>
  </cols>
  <sheetData>
    <row r="2" spans="2:12" x14ac:dyDescent="0.2">
      <c r="J2" s="190" t="s">
        <v>137</v>
      </c>
      <c r="K2" s="190"/>
      <c r="L2" s="190"/>
    </row>
    <row r="3" spans="2:12" ht="15" customHeight="1" x14ac:dyDescent="0.2">
      <c r="J3" s="190"/>
      <c r="K3" s="190"/>
      <c r="L3" s="190"/>
    </row>
    <row r="4" spans="2:12" ht="7.5" customHeight="1" x14ac:dyDescent="0.2">
      <c r="J4" s="190"/>
      <c r="K4" s="190"/>
      <c r="L4" s="190"/>
    </row>
    <row r="5" spans="2:12" ht="24.75" customHeight="1" x14ac:dyDescent="0.2">
      <c r="J5" s="190"/>
      <c r="K5" s="190"/>
      <c r="L5" s="190"/>
    </row>
    <row r="6" spans="2:12" ht="15" customHeight="1" x14ac:dyDescent="0.2">
      <c r="J6" s="190"/>
      <c r="K6" s="190"/>
      <c r="L6" s="190"/>
    </row>
    <row r="7" spans="2:12" ht="15" customHeight="1" x14ac:dyDescent="0.2">
      <c r="J7" s="190"/>
      <c r="K7" s="190"/>
      <c r="L7" s="190"/>
    </row>
    <row r="8" spans="2:12" ht="15" customHeight="1" x14ac:dyDescent="0.2">
      <c r="J8" s="190"/>
      <c r="K8" s="190"/>
      <c r="L8" s="190"/>
    </row>
    <row r="9" spans="2:12" ht="15" customHeight="1" x14ac:dyDescent="0.2">
      <c r="J9" s="190"/>
      <c r="K9" s="190"/>
      <c r="L9" s="190"/>
    </row>
    <row r="10" spans="2:12" ht="22.5" customHeight="1" x14ac:dyDescent="0.2">
      <c r="J10" s="190"/>
      <c r="K10" s="190"/>
      <c r="L10" s="190"/>
    </row>
    <row r="11" spans="2:12" ht="78" customHeight="1" x14ac:dyDescent="0.2">
      <c r="J11" s="190"/>
      <c r="K11" s="190"/>
      <c r="L11" s="190"/>
    </row>
    <row r="12" spans="2:12" ht="25.5" customHeight="1" x14ac:dyDescent="0.2">
      <c r="J12" s="150"/>
      <c r="K12" s="151"/>
      <c r="L12" s="151"/>
    </row>
    <row r="13" spans="2:12" ht="15" customHeight="1" x14ac:dyDescent="0.2">
      <c r="B13" s="191" t="s">
        <v>127</v>
      </c>
      <c r="C13" s="191"/>
      <c r="D13" s="191"/>
      <c r="E13" s="191"/>
      <c r="F13" s="191"/>
      <c r="G13" s="191"/>
      <c r="H13" s="191"/>
      <c r="I13" s="191"/>
      <c r="J13" s="191"/>
      <c r="K13" s="191"/>
      <c r="L13" s="191"/>
    </row>
    <row r="14" spans="2:12" ht="15" customHeight="1" x14ac:dyDescent="0.2"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2:12" ht="15" customHeight="1" x14ac:dyDescent="0.2"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</row>
    <row r="16" spans="2:12" ht="15" customHeight="1" x14ac:dyDescent="0.2"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</row>
    <row r="17" spans="1:15" ht="24.75" customHeight="1" x14ac:dyDescent="0.2"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</row>
    <row r="18" spans="1:15" ht="12" customHeight="1" x14ac:dyDescent="0.2"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</row>
    <row r="19" spans="1:15" ht="18" x14ac:dyDescent="0.2"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</row>
    <row r="21" spans="1:15" ht="24" customHeight="1" x14ac:dyDescent="0.2">
      <c r="A21" s="192" t="s">
        <v>117</v>
      </c>
      <c r="B21" s="187" t="s">
        <v>124</v>
      </c>
      <c r="C21" s="187"/>
      <c r="D21" s="194" t="s">
        <v>123</v>
      </c>
      <c r="E21" s="195"/>
      <c r="F21" s="195"/>
      <c r="G21" s="195"/>
      <c r="H21" s="195"/>
      <c r="I21" s="195"/>
      <c r="J21" s="195"/>
      <c r="K21" s="195"/>
      <c r="L21" s="195"/>
    </row>
    <row r="22" spans="1:15" ht="97.5" customHeight="1" x14ac:dyDescent="0.2">
      <c r="A22" s="193"/>
      <c r="B22" s="187"/>
      <c r="C22" s="187"/>
      <c r="D22" s="153" t="s">
        <v>109</v>
      </c>
      <c r="E22" s="153">
        <v>2020</v>
      </c>
      <c r="F22" s="153">
        <v>2021</v>
      </c>
      <c r="G22" s="153">
        <v>2022</v>
      </c>
      <c r="H22" s="153">
        <v>2023</v>
      </c>
      <c r="I22" s="153">
        <v>2024</v>
      </c>
      <c r="J22" s="153">
        <v>2025</v>
      </c>
      <c r="K22" s="153">
        <v>2026</v>
      </c>
      <c r="L22" s="153" t="s">
        <v>110</v>
      </c>
    </row>
    <row r="23" spans="1:15" ht="18" x14ac:dyDescent="0.2">
      <c r="A23" s="167">
        <v>1</v>
      </c>
      <c r="B23" s="187">
        <v>2</v>
      </c>
      <c r="C23" s="187"/>
      <c r="D23" s="167">
        <v>3</v>
      </c>
      <c r="E23" s="167">
        <v>4</v>
      </c>
      <c r="F23" s="167">
        <v>5</v>
      </c>
      <c r="G23" s="167">
        <v>6</v>
      </c>
      <c r="H23" s="167">
        <v>7</v>
      </c>
      <c r="I23" s="167">
        <v>8</v>
      </c>
      <c r="J23" s="167">
        <v>9</v>
      </c>
      <c r="K23" s="167">
        <v>10</v>
      </c>
      <c r="L23" s="167">
        <v>11</v>
      </c>
    </row>
    <row r="24" spans="1:15" ht="50.25" customHeight="1" x14ac:dyDescent="0.2">
      <c r="A24" s="167">
        <v>1</v>
      </c>
      <c r="B24" s="189" t="s">
        <v>128</v>
      </c>
      <c r="C24" s="189"/>
      <c r="D24" s="154">
        <f>E24+F24+G24+H24+I24+J24+K24</f>
        <v>4703504.7699999996</v>
      </c>
      <c r="E24" s="154">
        <f>E25+E26+E27+E28</f>
        <v>639804.1</v>
      </c>
      <c r="F24" s="154">
        <f t="shared" ref="F24:K24" si="0">F25+F26+F27+F28</f>
        <v>678645.5</v>
      </c>
      <c r="G24" s="154">
        <f t="shared" si="0"/>
        <v>630039.67000000004</v>
      </c>
      <c r="H24" s="154">
        <f t="shared" si="0"/>
        <v>669241.29999999993</v>
      </c>
      <c r="I24" s="154">
        <f t="shared" si="0"/>
        <v>680947.8</v>
      </c>
      <c r="J24" s="154">
        <f t="shared" si="0"/>
        <v>692013.3</v>
      </c>
      <c r="K24" s="154">
        <f t="shared" si="0"/>
        <v>712813.10000000009</v>
      </c>
      <c r="L24" s="167" t="s">
        <v>112</v>
      </c>
      <c r="O24" s="155"/>
    </row>
    <row r="25" spans="1:15" ht="29.25" customHeight="1" x14ac:dyDescent="0.2">
      <c r="A25" s="167">
        <v>2</v>
      </c>
      <c r="B25" s="178" t="s">
        <v>111</v>
      </c>
      <c r="C25" s="178"/>
      <c r="D25" s="154">
        <f t="shared" ref="D25:D28" si="1">E25+F25+G25+H25+I25+J25+K25</f>
        <v>899380.20000000007</v>
      </c>
      <c r="E25" s="154">
        <f>E36</f>
        <v>120477.6</v>
      </c>
      <c r="F25" s="154">
        <f t="shared" ref="F25:K25" si="2">F36</f>
        <v>129991.7</v>
      </c>
      <c r="G25" s="154">
        <f t="shared" si="2"/>
        <v>124404.49999999999</v>
      </c>
      <c r="H25" s="154">
        <f t="shared" si="2"/>
        <v>147797.09999999998</v>
      </c>
      <c r="I25" s="154">
        <f t="shared" si="2"/>
        <v>124625.1</v>
      </c>
      <c r="J25" s="154">
        <f t="shared" si="2"/>
        <v>126172.90000000001</v>
      </c>
      <c r="K25" s="154">
        <f t="shared" si="2"/>
        <v>125911.3</v>
      </c>
      <c r="L25" s="167" t="s">
        <v>112</v>
      </c>
    </row>
    <row r="26" spans="1:15" ht="18" x14ac:dyDescent="0.2">
      <c r="A26" s="167">
        <v>3</v>
      </c>
      <c r="B26" s="178" t="s">
        <v>113</v>
      </c>
      <c r="C26" s="178"/>
      <c r="D26" s="154">
        <f t="shared" si="1"/>
        <v>3636170.9800000004</v>
      </c>
      <c r="E26" s="154">
        <f t="shared" ref="E26:K26" si="3">E37+E48</f>
        <v>501738.5</v>
      </c>
      <c r="F26" s="154">
        <f t="shared" si="3"/>
        <v>522960.7</v>
      </c>
      <c r="G26" s="154">
        <f t="shared" si="3"/>
        <v>480295.38000000006</v>
      </c>
      <c r="H26" s="154">
        <f t="shared" si="3"/>
        <v>501897.3</v>
      </c>
      <c r="I26" s="154">
        <f t="shared" si="3"/>
        <v>521996.89999999997</v>
      </c>
      <c r="J26" s="154">
        <f t="shared" si="3"/>
        <v>542800.4</v>
      </c>
      <c r="K26" s="154">
        <f t="shared" si="3"/>
        <v>564481.80000000005</v>
      </c>
      <c r="L26" s="167" t="s">
        <v>112</v>
      </c>
    </row>
    <row r="27" spans="1:15" ht="18" x14ac:dyDescent="0.2">
      <c r="A27" s="167">
        <v>4</v>
      </c>
      <c r="B27" s="178" t="s">
        <v>114</v>
      </c>
      <c r="C27" s="178"/>
      <c r="D27" s="154">
        <f t="shared" si="1"/>
        <v>160384.70000000001</v>
      </c>
      <c r="E27" s="154">
        <v>17588</v>
      </c>
      <c r="F27" s="154">
        <f t="shared" ref="F27:G27" si="4">F49+F63</f>
        <v>20802.7</v>
      </c>
      <c r="G27" s="154">
        <f t="shared" si="4"/>
        <v>22661.300000000003</v>
      </c>
      <c r="H27" s="154">
        <f>H49+H63+H38</f>
        <v>19546.900000000001</v>
      </c>
      <c r="I27" s="154">
        <f t="shared" ref="I27:K27" si="5">I49+I63+I38</f>
        <v>34325.800000000003</v>
      </c>
      <c r="J27" s="154">
        <f t="shared" si="5"/>
        <v>23040</v>
      </c>
      <c r="K27" s="154">
        <f t="shared" si="5"/>
        <v>22420</v>
      </c>
      <c r="L27" s="167" t="s">
        <v>112</v>
      </c>
    </row>
    <row r="28" spans="1:15" ht="21" customHeight="1" x14ac:dyDescent="0.2">
      <c r="A28" s="167">
        <v>5</v>
      </c>
      <c r="B28" s="178" t="s">
        <v>115</v>
      </c>
      <c r="C28" s="178"/>
      <c r="D28" s="154">
        <f t="shared" si="1"/>
        <v>7568.8899999999994</v>
      </c>
      <c r="E28" s="154">
        <f>E56</f>
        <v>0</v>
      </c>
      <c r="F28" s="154">
        <f t="shared" ref="F28:K28" si="6">F56</f>
        <v>4890.3999999999996</v>
      </c>
      <c r="G28" s="154">
        <f t="shared" si="6"/>
        <v>2678.49</v>
      </c>
      <c r="H28" s="154">
        <f t="shared" si="6"/>
        <v>0</v>
      </c>
      <c r="I28" s="154">
        <f t="shared" si="6"/>
        <v>0</v>
      </c>
      <c r="J28" s="154">
        <f t="shared" si="6"/>
        <v>0</v>
      </c>
      <c r="K28" s="154">
        <f t="shared" si="6"/>
        <v>0</v>
      </c>
      <c r="L28" s="167" t="s">
        <v>112</v>
      </c>
    </row>
    <row r="29" spans="1:15" ht="24.75" customHeight="1" x14ac:dyDescent="0.2">
      <c r="A29" s="167">
        <v>6</v>
      </c>
      <c r="B29" s="189" t="s">
        <v>133</v>
      </c>
      <c r="C29" s="189"/>
      <c r="D29" s="154">
        <f>E29+F29+G29+H29+I29+J29+K29</f>
        <v>4703504.7699999996</v>
      </c>
      <c r="E29" s="154">
        <f>E30+E31+E32+E33</f>
        <v>639804.1</v>
      </c>
      <c r="F29" s="154">
        <f t="shared" ref="F29:K29" si="7">F30+F31+F32+F33</f>
        <v>678645.5</v>
      </c>
      <c r="G29" s="154">
        <f t="shared" si="7"/>
        <v>630039.67000000004</v>
      </c>
      <c r="H29" s="154">
        <f t="shared" si="7"/>
        <v>669241.29999999993</v>
      </c>
      <c r="I29" s="154">
        <f t="shared" si="7"/>
        <v>680947.8</v>
      </c>
      <c r="J29" s="154">
        <f t="shared" si="7"/>
        <v>692013.3</v>
      </c>
      <c r="K29" s="154">
        <f t="shared" si="7"/>
        <v>712813.10000000009</v>
      </c>
      <c r="L29" s="167" t="s">
        <v>112</v>
      </c>
    </row>
    <row r="30" spans="1:15" ht="27" customHeight="1" x14ac:dyDescent="0.2">
      <c r="A30" s="167">
        <v>7</v>
      </c>
      <c r="B30" s="178" t="s">
        <v>111</v>
      </c>
      <c r="C30" s="178"/>
      <c r="D30" s="154">
        <f>E30+F30+G30+H30+I30+J30+K30</f>
        <v>899380.20000000007</v>
      </c>
      <c r="E30" s="154">
        <f>E36</f>
        <v>120477.6</v>
      </c>
      <c r="F30" s="154">
        <f t="shared" ref="F30:K30" si="8">F36</f>
        <v>129991.7</v>
      </c>
      <c r="G30" s="154">
        <f t="shared" si="8"/>
        <v>124404.49999999999</v>
      </c>
      <c r="H30" s="154">
        <f t="shared" si="8"/>
        <v>147797.09999999998</v>
      </c>
      <c r="I30" s="154">
        <f t="shared" si="8"/>
        <v>124625.1</v>
      </c>
      <c r="J30" s="154">
        <f t="shared" si="8"/>
        <v>126172.90000000001</v>
      </c>
      <c r="K30" s="154">
        <f t="shared" si="8"/>
        <v>125911.3</v>
      </c>
      <c r="L30" s="167" t="s">
        <v>112</v>
      </c>
    </row>
    <row r="31" spans="1:15" ht="23.25" customHeight="1" x14ac:dyDescent="0.2">
      <c r="A31" s="167">
        <v>8</v>
      </c>
      <c r="B31" s="178" t="s">
        <v>113</v>
      </c>
      <c r="C31" s="178"/>
      <c r="D31" s="154">
        <f t="shared" ref="D31:D33" si="9">E31+F31+G31+H31+I31+J31+K31</f>
        <v>3636170.9800000004</v>
      </c>
      <c r="E31" s="154">
        <f t="shared" ref="E31:K31" si="10">E48+E37</f>
        <v>501738.5</v>
      </c>
      <c r="F31" s="154">
        <f t="shared" si="10"/>
        <v>522960.7</v>
      </c>
      <c r="G31" s="154">
        <f t="shared" si="10"/>
        <v>480295.38000000006</v>
      </c>
      <c r="H31" s="154">
        <f t="shared" si="10"/>
        <v>501897.3</v>
      </c>
      <c r="I31" s="154">
        <f t="shared" si="10"/>
        <v>521996.89999999997</v>
      </c>
      <c r="J31" s="154">
        <f t="shared" si="10"/>
        <v>542800.4</v>
      </c>
      <c r="K31" s="154">
        <f t="shared" si="10"/>
        <v>564481.80000000005</v>
      </c>
      <c r="L31" s="167" t="s">
        <v>112</v>
      </c>
    </row>
    <row r="32" spans="1:15" ht="23.25" customHeight="1" x14ac:dyDescent="0.2">
      <c r="A32" s="167">
        <v>9</v>
      </c>
      <c r="B32" s="178" t="s">
        <v>114</v>
      </c>
      <c r="C32" s="178"/>
      <c r="D32" s="154">
        <f t="shared" si="9"/>
        <v>160384.70000000001</v>
      </c>
      <c r="E32" s="154">
        <v>17588</v>
      </c>
      <c r="F32" s="154">
        <f t="shared" ref="F32:G32" si="11">F49+F63</f>
        <v>20802.7</v>
      </c>
      <c r="G32" s="154">
        <f t="shared" si="11"/>
        <v>22661.300000000003</v>
      </c>
      <c r="H32" s="154">
        <f>H49+H63+H38</f>
        <v>19546.900000000001</v>
      </c>
      <c r="I32" s="154">
        <f t="shared" ref="I32:K32" si="12">I49+I63+I38</f>
        <v>34325.800000000003</v>
      </c>
      <c r="J32" s="154">
        <f t="shared" si="12"/>
        <v>23040</v>
      </c>
      <c r="K32" s="154">
        <f t="shared" si="12"/>
        <v>22420</v>
      </c>
      <c r="L32" s="167" t="s">
        <v>112</v>
      </c>
    </row>
    <row r="33" spans="1:18" ht="30" customHeight="1" x14ac:dyDescent="0.2">
      <c r="A33" s="167">
        <v>10</v>
      </c>
      <c r="B33" s="178" t="s">
        <v>115</v>
      </c>
      <c r="C33" s="178"/>
      <c r="D33" s="154">
        <f t="shared" si="9"/>
        <v>7568.8899999999994</v>
      </c>
      <c r="E33" s="154">
        <f>E56</f>
        <v>0</v>
      </c>
      <c r="F33" s="154">
        <f t="shared" ref="F33:K33" si="13">F56</f>
        <v>4890.3999999999996</v>
      </c>
      <c r="G33" s="154">
        <f t="shared" si="13"/>
        <v>2678.49</v>
      </c>
      <c r="H33" s="154">
        <f t="shared" si="13"/>
        <v>0</v>
      </c>
      <c r="I33" s="154">
        <f t="shared" si="13"/>
        <v>0</v>
      </c>
      <c r="J33" s="154">
        <f t="shared" si="13"/>
        <v>0</v>
      </c>
      <c r="K33" s="154">
        <f t="shared" si="13"/>
        <v>0</v>
      </c>
      <c r="L33" s="167" t="s">
        <v>112</v>
      </c>
    </row>
    <row r="34" spans="1:18" ht="39.75" customHeight="1" x14ac:dyDescent="0.2">
      <c r="A34" s="167">
        <v>11</v>
      </c>
      <c r="B34" s="175" t="s">
        <v>136</v>
      </c>
      <c r="C34" s="176"/>
      <c r="D34" s="176"/>
      <c r="E34" s="176"/>
      <c r="F34" s="176"/>
      <c r="G34" s="176"/>
      <c r="H34" s="176"/>
      <c r="I34" s="176"/>
      <c r="J34" s="176"/>
      <c r="K34" s="176"/>
      <c r="L34" s="177"/>
      <c r="R34" s="149" t="s">
        <v>134</v>
      </c>
    </row>
    <row r="35" spans="1:18" ht="42" customHeight="1" x14ac:dyDescent="0.2">
      <c r="A35" s="167">
        <v>12</v>
      </c>
      <c r="B35" s="178" t="s">
        <v>116</v>
      </c>
      <c r="C35" s="178"/>
      <c r="D35" s="154">
        <f t="shared" ref="D35:D41" si="14">E35+F35+G35+H35+I35+J35+K35</f>
        <v>4516748.1999999993</v>
      </c>
      <c r="E35" s="154">
        <f>E36+E37</f>
        <v>622216.1</v>
      </c>
      <c r="F35" s="154">
        <f>F36+F37</f>
        <v>642351.9</v>
      </c>
      <c r="G35" s="154">
        <f>G36+G37</f>
        <v>597200.1</v>
      </c>
      <c r="H35" s="154">
        <f>H36+H37+H38</f>
        <v>649048.89999999991</v>
      </c>
      <c r="I35" s="154">
        <f t="shared" ref="I35:K35" si="15">I36+I37+I38</f>
        <v>648094.80000000005</v>
      </c>
      <c r="J35" s="154">
        <f t="shared" si="15"/>
        <v>668208.30000000005</v>
      </c>
      <c r="K35" s="154">
        <f t="shared" si="15"/>
        <v>689628.10000000009</v>
      </c>
      <c r="L35" s="156" t="s">
        <v>112</v>
      </c>
      <c r="N35" s="157"/>
      <c r="O35" s="157"/>
      <c r="P35" s="157"/>
      <c r="Q35" s="157"/>
      <c r="R35" s="157"/>
    </row>
    <row r="36" spans="1:18" ht="27" customHeight="1" x14ac:dyDescent="0.2">
      <c r="A36" s="167">
        <v>13</v>
      </c>
      <c r="B36" s="178" t="s">
        <v>111</v>
      </c>
      <c r="C36" s="178"/>
      <c r="D36" s="154">
        <f>E36+F36+G36+H36+I36+J36+K36</f>
        <v>899380.20000000007</v>
      </c>
      <c r="E36" s="154">
        <f>E40+E43</f>
        <v>120477.6</v>
      </c>
      <c r="F36" s="154">
        <f t="shared" ref="F36:K36" si="16">F40+F43</f>
        <v>129991.7</v>
      </c>
      <c r="G36" s="154">
        <f>G40+G43</f>
        <v>124404.49999999999</v>
      </c>
      <c r="H36" s="154">
        <f>H40+H43</f>
        <v>147797.09999999998</v>
      </c>
      <c r="I36" s="154">
        <f t="shared" si="16"/>
        <v>124625.1</v>
      </c>
      <c r="J36" s="154">
        <f t="shared" si="16"/>
        <v>126172.90000000001</v>
      </c>
      <c r="K36" s="154">
        <f t="shared" si="16"/>
        <v>125911.3</v>
      </c>
      <c r="L36" s="167" t="s">
        <v>112</v>
      </c>
      <c r="N36" s="157"/>
      <c r="O36" s="157"/>
      <c r="P36" s="157"/>
      <c r="Q36" s="157"/>
      <c r="R36" s="157"/>
    </row>
    <row r="37" spans="1:18" ht="22.5" customHeight="1" x14ac:dyDescent="0.2">
      <c r="A37" s="167">
        <v>14</v>
      </c>
      <c r="B37" s="178" t="s">
        <v>113</v>
      </c>
      <c r="C37" s="178"/>
      <c r="D37" s="154">
        <f t="shared" si="14"/>
        <v>3614464</v>
      </c>
      <c r="E37" s="154">
        <f t="shared" ref="E37:K37" si="17">E41+E44</f>
        <v>501738.5</v>
      </c>
      <c r="F37" s="154">
        <f t="shared" si="17"/>
        <v>512360.2</v>
      </c>
      <c r="G37" s="154">
        <f>G41+G44</f>
        <v>472795.60000000003</v>
      </c>
      <c r="H37" s="154">
        <f>H41+H44</f>
        <v>500629.6</v>
      </c>
      <c r="I37" s="154">
        <f t="shared" si="17"/>
        <v>521187.89999999997</v>
      </c>
      <c r="J37" s="154">
        <f t="shared" si="17"/>
        <v>542035.4</v>
      </c>
      <c r="K37" s="154">
        <f t="shared" si="17"/>
        <v>563716.80000000005</v>
      </c>
      <c r="L37" s="167" t="s">
        <v>112</v>
      </c>
      <c r="N37" s="157"/>
      <c r="O37" s="157"/>
      <c r="P37" s="157"/>
      <c r="Q37" s="157"/>
      <c r="R37" s="157"/>
    </row>
    <row r="38" spans="1:18" ht="22.5" customHeight="1" x14ac:dyDescent="0.2">
      <c r="A38" s="167">
        <v>15</v>
      </c>
      <c r="B38" s="181" t="s">
        <v>114</v>
      </c>
      <c r="C38" s="182"/>
      <c r="D38" s="154">
        <v>0</v>
      </c>
      <c r="E38" s="154">
        <v>0</v>
      </c>
      <c r="F38" s="154">
        <v>0</v>
      </c>
      <c r="G38" s="154">
        <v>0</v>
      </c>
      <c r="H38" s="154">
        <f>H45</f>
        <v>622.20000000000005</v>
      </c>
      <c r="I38" s="154">
        <f>I45</f>
        <v>2281.8000000000002</v>
      </c>
      <c r="J38" s="154">
        <v>0</v>
      </c>
      <c r="K38" s="154">
        <v>0</v>
      </c>
      <c r="L38" s="167" t="s">
        <v>112</v>
      </c>
      <c r="N38" s="157"/>
      <c r="O38" s="157"/>
      <c r="P38" s="157"/>
      <c r="Q38" s="157"/>
      <c r="R38" s="157"/>
    </row>
    <row r="39" spans="1:18" ht="279.75" customHeight="1" x14ac:dyDescent="0.2">
      <c r="A39" s="167">
        <v>16</v>
      </c>
      <c r="B39" s="179" t="s">
        <v>122</v>
      </c>
      <c r="C39" s="180"/>
      <c r="D39" s="154">
        <f>E39+F39+G39+H39+I39+J39+K39</f>
        <v>4239545.1999999993</v>
      </c>
      <c r="E39" s="154">
        <f>E40+E41</f>
        <v>586639.5</v>
      </c>
      <c r="F39" s="154">
        <f>F40+F41</f>
        <v>606019</v>
      </c>
      <c r="G39" s="154">
        <f>G40+G41</f>
        <v>558599</v>
      </c>
      <c r="H39" s="154">
        <f>H40+H41</f>
        <v>610154.1</v>
      </c>
      <c r="I39" s="158">
        <f>I40+I41</f>
        <v>605677.69999999995</v>
      </c>
      <c r="J39" s="158">
        <f t="shared" ref="J39:K39" si="18">J40+J41</f>
        <v>626478.80000000005</v>
      </c>
      <c r="K39" s="158">
        <f t="shared" si="18"/>
        <v>645977.1</v>
      </c>
      <c r="L39" s="167">
        <v>4</v>
      </c>
    </row>
    <row r="40" spans="1:18" ht="24.75" customHeight="1" x14ac:dyDescent="0.25">
      <c r="A40" s="167">
        <v>17</v>
      </c>
      <c r="B40" s="178" t="s">
        <v>111</v>
      </c>
      <c r="C40" s="178"/>
      <c r="D40" s="154">
        <f t="shared" si="14"/>
        <v>895691.29999999993</v>
      </c>
      <c r="E40" s="154">
        <f>119249.3+648.3</f>
        <v>119897.60000000001</v>
      </c>
      <c r="F40" s="154">
        <f>128604.8+835.4</f>
        <v>129440.2</v>
      </c>
      <c r="G40" s="154">
        <f>122887.7+839.4</f>
        <v>123727.09999999999</v>
      </c>
      <c r="H40" s="154">
        <f>1263.3+145867.3</f>
        <v>147130.59999999998</v>
      </c>
      <c r="I40" s="158">
        <f>123173.3+1050.1</f>
        <v>124223.40000000001</v>
      </c>
      <c r="J40" s="158">
        <f>124645.1+1121.2</f>
        <v>125766.3</v>
      </c>
      <c r="K40" s="158">
        <f>124228.8+1277.3</f>
        <v>125506.1</v>
      </c>
      <c r="L40" s="167" t="s">
        <v>112</v>
      </c>
      <c r="N40" s="155"/>
      <c r="O40" s="159"/>
    </row>
    <row r="41" spans="1:18" ht="19.5" customHeight="1" x14ac:dyDescent="0.25">
      <c r="A41" s="167">
        <v>18</v>
      </c>
      <c r="B41" s="178" t="s">
        <v>113</v>
      </c>
      <c r="C41" s="178"/>
      <c r="D41" s="154">
        <f t="shared" si="14"/>
        <v>3343853.9</v>
      </c>
      <c r="E41" s="154">
        <v>466741.9</v>
      </c>
      <c r="F41" s="154">
        <f>305996.6+170582.2</f>
        <v>476578.8</v>
      </c>
      <c r="G41" s="154">
        <f>147349+287522.9</f>
        <v>434871.9</v>
      </c>
      <c r="H41" s="154">
        <f>146844.6+316178.9</f>
        <v>463023.5</v>
      </c>
      <c r="I41" s="154">
        <f>166557+314897.3</f>
        <v>481454.3</v>
      </c>
      <c r="J41" s="154">
        <f>173219.2+327493.3</f>
        <v>500712.5</v>
      </c>
      <c r="K41" s="154">
        <f>179878+340593</f>
        <v>520471</v>
      </c>
      <c r="L41" s="167" t="s">
        <v>112</v>
      </c>
      <c r="O41" s="159"/>
      <c r="P41" s="188"/>
      <c r="Q41" s="188"/>
    </row>
    <row r="42" spans="1:18" ht="54.75" customHeight="1" x14ac:dyDescent="0.25">
      <c r="A42" s="167">
        <v>19</v>
      </c>
      <c r="B42" s="178" t="s">
        <v>118</v>
      </c>
      <c r="C42" s="178"/>
      <c r="D42" s="154">
        <f>E42+F42+G42+H42+I42+J42+K42</f>
        <v>277203</v>
      </c>
      <c r="E42" s="154">
        <f>E44+E43</f>
        <v>35576.6</v>
      </c>
      <c r="F42" s="154">
        <f t="shared" ref="F42:K42" si="19">F44+F43</f>
        <v>36332.9</v>
      </c>
      <c r="G42" s="154">
        <f t="shared" si="19"/>
        <v>38601.1</v>
      </c>
      <c r="H42" s="154">
        <f>H44+H43+H45</f>
        <v>38894.799999999996</v>
      </c>
      <c r="I42" s="154">
        <f>I44+I43+I45</f>
        <v>42417.1</v>
      </c>
      <c r="J42" s="154">
        <f t="shared" si="19"/>
        <v>41729.5</v>
      </c>
      <c r="K42" s="154">
        <f t="shared" si="19"/>
        <v>43651</v>
      </c>
      <c r="L42" s="167" t="s">
        <v>112</v>
      </c>
      <c r="O42" s="159"/>
      <c r="P42" s="159"/>
    </row>
    <row r="43" spans="1:18" ht="25.5" customHeight="1" x14ac:dyDescent="0.25">
      <c r="A43" s="167">
        <v>20</v>
      </c>
      <c r="B43" s="181" t="s">
        <v>111</v>
      </c>
      <c r="C43" s="182"/>
      <c r="D43" s="154">
        <f>E43+F43+G43+H43+I43+J43+K43</f>
        <v>3688.8999999999996</v>
      </c>
      <c r="E43" s="160">
        <v>580</v>
      </c>
      <c r="F43" s="154">
        <v>551.5</v>
      </c>
      <c r="G43" s="154">
        <v>677.4</v>
      </c>
      <c r="H43" s="154">
        <v>666.5</v>
      </c>
      <c r="I43" s="158">
        <v>401.7</v>
      </c>
      <c r="J43" s="158">
        <v>406.6</v>
      </c>
      <c r="K43" s="158">
        <v>405.2</v>
      </c>
      <c r="L43" s="167"/>
      <c r="O43" s="159"/>
      <c r="P43" s="159" t="s">
        <v>135</v>
      </c>
    </row>
    <row r="44" spans="1:18" ht="29.25" customHeight="1" x14ac:dyDescent="0.2">
      <c r="A44" s="167">
        <v>21</v>
      </c>
      <c r="B44" s="178" t="s">
        <v>113</v>
      </c>
      <c r="C44" s="178"/>
      <c r="D44" s="154">
        <f>E44+F44+G44+H44+I44+J44+K44</f>
        <v>270610.09999999998</v>
      </c>
      <c r="E44" s="154">
        <v>34996.6</v>
      </c>
      <c r="F44" s="154">
        <v>35781.4</v>
      </c>
      <c r="G44" s="154">
        <v>37923.699999999997</v>
      </c>
      <c r="H44" s="154">
        <v>37606.1</v>
      </c>
      <c r="I44" s="154">
        <v>39733.599999999999</v>
      </c>
      <c r="J44" s="154">
        <v>41322.9</v>
      </c>
      <c r="K44" s="154">
        <v>43245.8</v>
      </c>
      <c r="L44" s="167" t="s">
        <v>112</v>
      </c>
    </row>
    <row r="45" spans="1:18" ht="29.25" customHeight="1" x14ac:dyDescent="0.2">
      <c r="A45" s="167">
        <v>22</v>
      </c>
      <c r="B45" s="181" t="s">
        <v>114</v>
      </c>
      <c r="C45" s="182"/>
      <c r="D45" s="154">
        <v>0</v>
      </c>
      <c r="E45" s="154">
        <v>0</v>
      </c>
      <c r="F45" s="154">
        <v>0</v>
      </c>
      <c r="G45" s="154">
        <v>0</v>
      </c>
      <c r="H45" s="154">
        <v>622.20000000000005</v>
      </c>
      <c r="I45" s="154">
        <v>2281.8000000000002</v>
      </c>
      <c r="J45" s="154">
        <v>0</v>
      </c>
      <c r="K45" s="154">
        <v>0</v>
      </c>
      <c r="L45" s="167" t="s">
        <v>112</v>
      </c>
    </row>
    <row r="46" spans="1:18" ht="35.25" customHeight="1" x14ac:dyDescent="0.2">
      <c r="A46" s="167">
        <v>23</v>
      </c>
      <c r="B46" s="187" t="s">
        <v>125</v>
      </c>
      <c r="C46" s="187"/>
      <c r="D46" s="187"/>
      <c r="E46" s="187"/>
      <c r="F46" s="187"/>
      <c r="G46" s="187"/>
      <c r="H46" s="187"/>
      <c r="I46" s="187"/>
      <c r="J46" s="187"/>
      <c r="K46" s="187"/>
      <c r="L46" s="187"/>
    </row>
    <row r="47" spans="1:18" ht="36.75" customHeight="1" x14ac:dyDescent="0.2">
      <c r="A47" s="167">
        <v>24</v>
      </c>
      <c r="B47" s="181" t="s">
        <v>119</v>
      </c>
      <c r="C47" s="182"/>
      <c r="D47" s="161">
        <f>E47+F47+G47+H47+I47+J47+K47</f>
        <v>96786.87999999999</v>
      </c>
      <c r="E47" s="154">
        <f>E48+E49+E50</f>
        <v>7521.81</v>
      </c>
      <c r="F47" s="160">
        <f t="shared" ref="F47:K47" si="20">F48+F49+F50</f>
        <v>26017.599999999999</v>
      </c>
      <c r="G47" s="154">
        <f t="shared" si="20"/>
        <v>21455.47</v>
      </c>
      <c r="H47" s="154">
        <f t="shared" si="20"/>
        <v>7725.3</v>
      </c>
      <c r="I47" s="154">
        <f t="shared" si="20"/>
        <v>18162</v>
      </c>
      <c r="J47" s="154">
        <f t="shared" si="20"/>
        <v>8547</v>
      </c>
      <c r="K47" s="154">
        <f t="shared" si="20"/>
        <v>7357.7</v>
      </c>
      <c r="L47" s="156" t="s">
        <v>112</v>
      </c>
    </row>
    <row r="48" spans="1:18" ht="22.5" customHeight="1" x14ac:dyDescent="0.2">
      <c r="A48" s="167">
        <v>25</v>
      </c>
      <c r="B48" s="181" t="s">
        <v>113</v>
      </c>
      <c r="C48" s="182"/>
      <c r="D48" s="161">
        <f t="shared" ref="D48:D50" si="21">E48+F48+G48+H48+I48+J48+K48</f>
        <v>21706.98</v>
      </c>
      <c r="E48" s="154">
        <f>E52+E54</f>
        <v>0</v>
      </c>
      <c r="F48" s="154">
        <f t="shared" ref="F48:H48" si="22">F52+F54</f>
        <v>10600.5</v>
      </c>
      <c r="G48" s="154">
        <f t="shared" si="22"/>
        <v>7499.78</v>
      </c>
      <c r="H48" s="154">
        <f t="shared" si="22"/>
        <v>1267.7</v>
      </c>
      <c r="I48" s="154">
        <f t="shared" ref="I48:K48" si="23">I52+I54</f>
        <v>809</v>
      </c>
      <c r="J48" s="154">
        <f t="shared" si="23"/>
        <v>765</v>
      </c>
      <c r="K48" s="154">
        <f t="shared" si="23"/>
        <v>765</v>
      </c>
      <c r="L48" s="156" t="s">
        <v>112</v>
      </c>
    </row>
    <row r="49" spans="1:12" ht="18" customHeight="1" x14ac:dyDescent="0.2">
      <c r="A49" s="167">
        <v>26</v>
      </c>
      <c r="B49" s="181" t="s">
        <v>114</v>
      </c>
      <c r="C49" s="182"/>
      <c r="D49" s="161">
        <f>E49+F49+G49+H49+I49+J49+K49</f>
        <v>67511.010000000009</v>
      </c>
      <c r="E49" s="154">
        <f>E55+E58+E60</f>
        <v>7521.81</v>
      </c>
      <c r="F49" s="154">
        <f t="shared" ref="F49:K49" si="24">F55+F58</f>
        <v>10526.7</v>
      </c>
      <c r="G49" s="154">
        <f>G55+G58</f>
        <v>11277.2</v>
      </c>
      <c r="H49" s="154">
        <f>H55+H58</f>
        <v>6457.6</v>
      </c>
      <c r="I49" s="154">
        <f t="shared" si="24"/>
        <v>17353</v>
      </c>
      <c r="J49" s="154">
        <f t="shared" si="24"/>
        <v>7782</v>
      </c>
      <c r="K49" s="154">
        <f t="shared" si="24"/>
        <v>6592.7</v>
      </c>
      <c r="L49" s="156" t="s">
        <v>112</v>
      </c>
    </row>
    <row r="50" spans="1:12" ht="24" customHeight="1" x14ac:dyDescent="0.2">
      <c r="A50" s="167">
        <v>27</v>
      </c>
      <c r="B50" s="181" t="s">
        <v>115</v>
      </c>
      <c r="C50" s="182"/>
      <c r="D50" s="161">
        <f t="shared" si="21"/>
        <v>7568.8899999999994</v>
      </c>
      <c r="E50" s="154">
        <f>E56</f>
        <v>0</v>
      </c>
      <c r="F50" s="154">
        <f t="shared" ref="F50:K50" si="25">F56</f>
        <v>4890.3999999999996</v>
      </c>
      <c r="G50" s="154">
        <f t="shared" si="25"/>
        <v>2678.49</v>
      </c>
      <c r="H50" s="154">
        <f t="shared" si="25"/>
        <v>0</v>
      </c>
      <c r="I50" s="154">
        <f t="shared" si="25"/>
        <v>0</v>
      </c>
      <c r="J50" s="154">
        <f t="shared" si="25"/>
        <v>0</v>
      </c>
      <c r="K50" s="154">
        <f t="shared" si="25"/>
        <v>0</v>
      </c>
      <c r="L50" s="156" t="s">
        <v>112</v>
      </c>
    </row>
    <row r="51" spans="1:12" ht="205.5" customHeight="1" x14ac:dyDescent="0.2">
      <c r="A51" s="167">
        <v>28</v>
      </c>
      <c r="B51" s="183" t="s">
        <v>129</v>
      </c>
      <c r="C51" s="183"/>
      <c r="D51" s="154">
        <f>E51+F51+G51+H51+I51+J51+K51</f>
        <v>3606.7</v>
      </c>
      <c r="E51" s="158">
        <f>E52</f>
        <v>0</v>
      </c>
      <c r="F51" s="154">
        <f t="shared" ref="F51:K51" si="26">F52</f>
        <v>0</v>
      </c>
      <c r="G51" s="154">
        <f t="shared" si="26"/>
        <v>0</v>
      </c>
      <c r="H51" s="154">
        <f t="shared" si="26"/>
        <v>1267.7</v>
      </c>
      <c r="I51" s="154">
        <f t="shared" si="26"/>
        <v>809</v>
      </c>
      <c r="J51" s="154">
        <f t="shared" si="26"/>
        <v>765</v>
      </c>
      <c r="K51" s="154">
        <f t="shared" si="26"/>
        <v>765</v>
      </c>
      <c r="L51" s="167">
        <v>7</v>
      </c>
    </row>
    <row r="52" spans="1:12" ht="24.75" customHeight="1" x14ac:dyDescent="0.2">
      <c r="A52" s="167">
        <v>29</v>
      </c>
      <c r="B52" s="181" t="s">
        <v>113</v>
      </c>
      <c r="C52" s="182"/>
      <c r="D52" s="161">
        <f>E52+F52+G52+H52+I52+J52+K52</f>
        <v>3606.7</v>
      </c>
      <c r="E52" s="162">
        <v>0</v>
      </c>
      <c r="F52" s="154">
        <v>0</v>
      </c>
      <c r="G52" s="154">
        <v>0</v>
      </c>
      <c r="H52" s="154">
        <v>1267.7</v>
      </c>
      <c r="I52" s="163">
        <v>809</v>
      </c>
      <c r="J52" s="163">
        <v>765</v>
      </c>
      <c r="K52" s="163">
        <v>765</v>
      </c>
      <c r="L52" s="156" t="s">
        <v>112</v>
      </c>
    </row>
    <row r="53" spans="1:12" ht="58.5" customHeight="1" x14ac:dyDescent="0.2">
      <c r="A53" s="167">
        <v>30</v>
      </c>
      <c r="B53" s="181" t="s">
        <v>120</v>
      </c>
      <c r="C53" s="182"/>
      <c r="D53" s="164">
        <f>E53+F53+G53+H53+I53+J53+K53</f>
        <v>33426.47</v>
      </c>
      <c r="E53" s="165">
        <f>E54+E55+E56</f>
        <v>0</v>
      </c>
      <c r="F53" s="164">
        <f t="shared" ref="F53:K53" si="27">F54+F55+F56</f>
        <v>20034</v>
      </c>
      <c r="G53" s="164">
        <f t="shared" si="27"/>
        <v>13392.47</v>
      </c>
      <c r="H53" s="164">
        <f t="shared" si="27"/>
        <v>0</v>
      </c>
      <c r="I53" s="164">
        <f t="shared" si="27"/>
        <v>0</v>
      </c>
      <c r="J53" s="164">
        <f t="shared" si="27"/>
        <v>0</v>
      </c>
      <c r="K53" s="164">
        <f t="shared" si="27"/>
        <v>0</v>
      </c>
      <c r="L53" s="156">
        <v>15.16</v>
      </c>
    </row>
    <row r="54" spans="1:12" ht="19.5" customHeight="1" x14ac:dyDescent="0.2">
      <c r="A54" s="167">
        <v>31</v>
      </c>
      <c r="B54" s="184" t="s">
        <v>113</v>
      </c>
      <c r="C54" s="185"/>
      <c r="D54" s="164">
        <f>E54+F54+G54+H54+I54+J54+K54</f>
        <v>18100.28</v>
      </c>
      <c r="E54" s="165">
        <v>0</v>
      </c>
      <c r="F54" s="164">
        <v>10600.5</v>
      </c>
      <c r="G54" s="164">
        <v>7499.78</v>
      </c>
      <c r="H54" s="164">
        <v>0</v>
      </c>
      <c r="I54" s="164">
        <v>0</v>
      </c>
      <c r="J54" s="164">
        <v>0</v>
      </c>
      <c r="K54" s="164">
        <v>0</v>
      </c>
      <c r="L54" s="156" t="s">
        <v>112</v>
      </c>
    </row>
    <row r="55" spans="1:12" ht="19.5" customHeight="1" x14ac:dyDescent="0.2">
      <c r="A55" s="167">
        <v>32</v>
      </c>
      <c r="B55" s="184" t="s">
        <v>114</v>
      </c>
      <c r="C55" s="185"/>
      <c r="D55" s="164">
        <f t="shared" ref="D55:D58" si="28">E55+F55+G55+H55+I55+J55+K55</f>
        <v>7757.3</v>
      </c>
      <c r="E55" s="165">
        <v>0</v>
      </c>
      <c r="F55" s="164">
        <v>4543.1000000000004</v>
      </c>
      <c r="G55" s="164">
        <v>3214.2</v>
      </c>
      <c r="H55" s="164">
        <v>0</v>
      </c>
      <c r="I55" s="164">
        <v>0</v>
      </c>
      <c r="J55" s="164">
        <v>0</v>
      </c>
      <c r="K55" s="164">
        <v>0</v>
      </c>
      <c r="L55" s="156" t="s">
        <v>112</v>
      </c>
    </row>
    <row r="56" spans="1:12" ht="27" customHeight="1" x14ac:dyDescent="0.2">
      <c r="A56" s="167">
        <v>33</v>
      </c>
      <c r="B56" s="184" t="s">
        <v>115</v>
      </c>
      <c r="C56" s="185"/>
      <c r="D56" s="164">
        <f t="shared" si="28"/>
        <v>7568.8899999999994</v>
      </c>
      <c r="E56" s="165">
        <v>0</v>
      </c>
      <c r="F56" s="164">
        <v>4890.3999999999996</v>
      </c>
      <c r="G56" s="166">
        <v>2678.49</v>
      </c>
      <c r="H56" s="164">
        <v>0</v>
      </c>
      <c r="I56" s="164">
        <v>0</v>
      </c>
      <c r="J56" s="164">
        <v>0</v>
      </c>
      <c r="K56" s="164">
        <v>0</v>
      </c>
      <c r="L56" s="167" t="s">
        <v>112</v>
      </c>
    </row>
    <row r="57" spans="1:12" ht="151.5" customHeight="1" x14ac:dyDescent="0.2">
      <c r="A57" s="167">
        <v>34</v>
      </c>
      <c r="B57" s="181" t="s">
        <v>130</v>
      </c>
      <c r="C57" s="182"/>
      <c r="D57" s="164">
        <f t="shared" si="28"/>
        <v>59672</v>
      </c>
      <c r="E57" s="166">
        <f>E58</f>
        <v>7440.1</v>
      </c>
      <c r="F57" s="166">
        <f>F58</f>
        <v>5983.6</v>
      </c>
      <c r="G57" s="164">
        <f>G58</f>
        <v>8063</v>
      </c>
      <c r="H57" s="164">
        <f>H58</f>
        <v>6457.6</v>
      </c>
      <c r="I57" s="164">
        <f t="shared" ref="I57:K57" si="29">I58</f>
        <v>17353</v>
      </c>
      <c r="J57" s="164">
        <f t="shared" si="29"/>
        <v>7782</v>
      </c>
      <c r="K57" s="164">
        <f t="shared" si="29"/>
        <v>6592.7</v>
      </c>
      <c r="L57" s="167">
        <v>19</v>
      </c>
    </row>
    <row r="58" spans="1:12" ht="27" customHeight="1" x14ac:dyDescent="0.2">
      <c r="A58" s="167">
        <v>35</v>
      </c>
      <c r="B58" s="181" t="s">
        <v>114</v>
      </c>
      <c r="C58" s="182"/>
      <c r="D58" s="164">
        <f t="shared" si="28"/>
        <v>59672</v>
      </c>
      <c r="E58" s="166">
        <v>7440.1</v>
      </c>
      <c r="F58" s="166">
        <v>5983.6</v>
      </c>
      <c r="G58" s="164">
        <v>8063</v>
      </c>
      <c r="H58" s="164">
        <v>6457.6</v>
      </c>
      <c r="I58" s="164">
        <v>17353</v>
      </c>
      <c r="J58" s="164">
        <v>7782</v>
      </c>
      <c r="K58" s="164">
        <v>6592.7</v>
      </c>
      <c r="L58" s="167" t="s">
        <v>112</v>
      </c>
    </row>
    <row r="59" spans="1:12" ht="192.75" customHeight="1" x14ac:dyDescent="0.2">
      <c r="A59" s="167">
        <v>36</v>
      </c>
      <c r="B59" s="186" t="s">
        <v>132</v>
      </c>
      <c r="C59" s="186"/>
      <c r="D59" s="165">
        <f>E59+F59+G59+H59+I59+J59+K59</f>
        <v>81.709999999999994</v>
      </c>
      <c r="E59" s="165">
        <f>E60</f>
        <v>81.709999999999994</v>
      </c>
      <c r="F59" s="165">
        <v>0</v>
      </c>
      <c r="G59" s="165">
        <v>0</v>
      </c>
      <c r="H59" s="165">
        <v>0</v>
      </c>
      <c r="I59" s="165">
        <v>0</v>
      </c>
      <c r="J59" s="165">
        <v>0</v>
      </c>
      <c r="K59" s="165">
        <v>0</v>
      </c>
      <c r="L59" s="168">
        <v>22.25</v>
      </c>
    </row>
    <row r="60" spans="1:12" ht="31.5" customHeight="1" x14ac:dyDescent="0.2">
      <c r="A60" s="167">
        <v>37</v>
      </c>
      <c r="B60" s="179" t="s">
        <v>114</v>
      </c>
      <c r="C60" s="180"/>
      <c r="D60" s="165">
        <f>E60+F60+G60+H60+I60+J60+K60</f>
        <v>81.709999999999994</v>
      </c>
      <c r="E60" s="165">
        <v>81.709999999999994</v>
      </c>
      <c r="F60" s="165">
        <v>0</v>
      </c>
      <c r="G60" s="165">
        <v>0</v>
      </c>
      <c r="H60" s="165">
        <v>0</v>
      </c>
      <c r="I60" s="165">
        <v>0</v>
      </c>
      <c r="J60" s="165">
        <v>0</v>
      </c>
      <c r="K60" s="165">
        <v>0</v>
      </c>
      <c r="L60" s="168" t="s">
        <v>112</v>
      </c>
    </row>
    <row r="61" spans="1:12" ht="32.25" customHeight="1" x14ac:dyDescent="0.2">
      <c r="A61" s="167">
        <v>38</v>
      </c>
      <c r="B61" s="175" t="s">
        <v>126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7"/>
    </row>
    <row r="62" spans="1:12" ht="42" customHeight="1" x14ac:dyDescent="0.2">
      <c r="A62" s="167">
        <v>39</v>
      </c>
      <c r="B62" s="178" t="s">
        <v>121</v>
      </c>
      <c r="C62" s="178"/>
      <c r="D62" s="154">
        <f>E62+F62+G62+H62+I62+J62+K62</f>
        <v>89969.74</v>
      </c>
      <c r="E62" s="154">
        <f>E63</f>
        <v>10066.24</v>
      </c>
      <c r="F62" s="154">
        <f>F63</f>
        <v>10276</v>
      </c>
      <c r="G62" s="154">
        <f>G63</f>
        <v>11384.1</v>
      </c>
      <c r="H62" s="154">
        <f>H63</f>
        <v>12467.1</v>
      </c>
      <c r="I62" s="158">
        <f>I63</f>
        <v>14691</v>
      </c>
      <c r="J62" s="158">
        <f t="shared" ref="J62:K63" si="30">J63</f>
        <v>15258</v>
      </c>
      <c r="K62" s="158">
        <f t="shared" si="30"/>
        <v>15827.3</v>
      </c>
      <c r="L62" s="167" t="s">
        <v>112</v>
      </c>
    </row>
    <row r="63" spans="1:12" ht="27" customHeight="1" x14ac:dyDescent="0.2">
      <c r="A63" s="167">
        <v>40</v>
      </c>
      <c r="B63" s="178" t="s">
        <v>114</v>
      </c>
      <c r="C63" s="178"/>
      <c r="D63" s="154">
        <f>E63+F63+G63+H63+I63+J63+K63</f>
        <v>89969.74</v>
      </c>
      <c r="E63" s="154">
        <f>E64</f>
        <v>10066.24</v>
      </c>
      <c r="F63" s="154">
        <f t="shared" ref="F63:K64" si="31">F64</f>
        <v>10276</v>
      </c>
      <c r="G63" s="154">
        <f t="shared" si="31"/>
        <v>11384.1</v>
      </c>
      <c r="H63" s="154">
        <f t="shared" si="31"/>
        <v>12467.1</v>
      </c>
      <c r="I63" s="154">
        <f t="shared" si="31"/>
        <v>14691</v>
      </c>
      <c r="J63" s="154">
        <f t="shared" si="30"/>
        <v>15258</v>
      </c>
      <c r="K63" s="154">
        <f t="shared" si="30"/>
        <v>15827.3</v>
      </c>
      <c r="L63" s="167" t="s">
        <v>112</v>
      </c>
    </row>
    <row r="64" spans="1:12" ht="110.25" customHeight="1" x14ac:dyDescent="0.2">
      <c r="A64" s="167">
        <v>41</v>
      </c>
      <c r="B64" s="178" t="s">
        <v>131</v>
      </c>
      <c r="C64" s="178"/>
      <c r="D64" s="154">
        <f>E64+F64+G64+H64+I64+J64+K64</f>
        <v>89969.74</v>
      </c>
      <c r="E64" s="154">
        <f>E65</f>
        <v>10066.24</v>
      </c>
      <c r="F64" s="154">
        <f t="shared" si="31"/>
        <v>10276</v>
      </c>
      <c r="G64" s="154">
        <f t="shared" si="31"/>
        <v>11384.1</v>
      </c>
      <c r="H64" s="154">
        <f t="shared" si="31"/>
        <v>12467.1</v>
      </c>
      <c r="I64" s="154">
        <f t="shared" si="31"/>
        <v>14691</v>
      </c>
      <c r="J64" s="154">
        <f t="shared" si="31"/>
        <v>15258</v>
      </c>
      <c r="K64" s="154">
        <f t="shared" si="31"/>
        <v>15827.3</v>
      </c>
      <c r="L64" s="167" t="s">
        <v>112</v>
      </c>
    </row>
    <row r="65" spans="1:12" ht="31.5" customHeight="1" x14ac:dyDescent="0.2">
      <c r="A65" s="167">
        <v>42</v>
      </c>
      <c r="B65" s="178" t="s">
        <v>114</v>
      </c>
      <c r="C65" s="178"/>
      <c r="D65" s="154">
        <f>E65+F65+G65+H65+I65+J65+K65</f>
        <v>89969.74</v>
      </c>
      <c r="E65" s="154">
        <v>10066.24</v>
      </c>
      <c r="F65" s="154">
        <v>10276</v>
      </c>
      <c r="G65" s="154">
        <v>11384.1</v>
      </c>
      <c r="H65" s="154">
        <v>12467.1</v>
      </c>
      <c r="I65" s="154">
        <v>14691</v>
      </c>
      <c r="J65" s="154">
        <v>15258</v>
      </c>
      <c r="K65" s="154">
        <v>15827.3</v>
      </c>
      <c r="L65" s="167" t="s">
        <v>112</v>
      </c>
    </row>
    <row r="67" spans="1:12" ht="15.75" customHeight="1" x14ac:dyDescent="0.2"/>
  </sheetData>
  <mergeCells count="49">
    <mergeCell ref="B29:C29"/>
    <mergeCell ref="J2:L11"/>
    <mergeCell ref="B13:L18"/>
    <mergeCell ref="A21:A22"/>
    <mergeCell ref="B21:C22"/>
    <mergeCell ref="D21:L21"/>
    <mergeCell ref="B23:C23"/>
    <mergeCell ref="B24:C24"/>
    <mergeCell ref="B25:C25"/>
    <mergeCell ref="B26:C26"/>
    <mergeCell ref="B27:C27"/>
    <mergeCell ref="B28:C28"/>
    <mergeCell ref="P41:Q41"/>
    <mergeCell ref="B30:C30"/>
    <mergeCell ref="B31:C31"/>
    <mergeCell ref="B32:C32"/>
    <mergeCell ref="B33:C33"/>
    <mergeCell ref="B34:L34"/>
    <mergeCell ref="B35:C35"/>
    <mergeCell ref="B38:C38"/>
    <mergeCell ref="B48:C48"/>
    <mergeCell ref="B36:C36"/>
    <mergeCell ref="B37:C37"/>
    <mergeCell ref="B39:C39"/>
    <mergeCell ref="B40:C40"/>
    <mergeCell ref="B41:C41"/>
    <mergeCell ref="B42:C42"/>
    <mergeCell ref="B43:C43"/>
    <mergeCell ref="B44:C44"/>
    <mergeCell ref="B46:L46"/>
    <mergeCell ref="B47:C47"/>
    <mergeCell ref="B45:C45"/>
    <mergeCell ref="B60:C60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1:L61"/>
    <mergeCell ref="B62:C62"/>
    <mergeCell ref="B63:C63"/>
    <mergeCell ref="B64:C64"/>
    <mergeCell ref="B65:C65"/>
  </mergeCells>
  <pageMargins left="0.39370078740157483" right="0.39370078740157483" top="0.78740157480314965" bottom="0" header="0.31496062992125984" footer="0.31496062992125984"/>
  <pageSetup paperSize="9" scale="65" orientation="landscape" r:id="rId1"/>
  <headerFooter differentFirst="1">
    <oddHeader xml:space="preserve">&amp;C
</oddHeader>
  </headerFooter>
  <rowBreaks count="3" manualBreakCount="3">
    <brk id="33" max="11" man="1"/>
    <brk id="50" max="11" man="1"/>
    <brk id="60" max="11" man="1"/>
  </rowBreaks>
  <ignoredErrors>
    <ignoredError sqref="H27 H3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Без формул</vt:lpstr>
      <vt:lpstr>'Без формул'!Область_печати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LopaevaNA</cp:lastModifiedBy>
  <cp:lastPrinted>2024-03-11T03:43:09Z</cp:lastPrinted>
  <dcterms:created xsi:type="dcterms:W3CDTF">2013-10-16T11:29:43Z</dcterms:created>
  <dcterms:modified xsi:type="dcterms:W3CDTF">2024-03-14T11:07:34Z</dcterms:modified>
</cp:coreProperties>
</file>